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YA JOO\Skripsi\file update ok\"/>
    </mc:Choice>
  </mc:AlternateContent>
  <bookViews>
    <workbookView xWindow="0" yWindow="0" windowWidth="23040" windowHeight="9384" activeTab="2"/>
  </bookViews>
  <sheets>
    <sheet name="Data uji" sheetId="2" r:id="rId1"/>
    <sheet name="Data olah" sheetId="1" r:id="rId2"/>
    <sheet name="Data akhir" sheetId="3" r:id="rId3"/>
  </sheets>
  <definedNames>
    <definedName name="_xlnm._FilterDatabase" localSheetId="0" hidden="1">'Data uji'!$C$2:$C$39</definedName>
    <definedName name="Data_Uji_Tekan18_05_26" localSheetId="0">'Data uji'!$B$3:$C$56</definedName>
    <definedName name="Data_Uji_Tekan18_05_26_1" localSheetId="0">'Data uji'!$D$6:$E$31</definedName>
    <definedName name="Data_Uji_Tekan18_05_26_10" localSheetId="0">'Data uji'!$AB$6:$AB$43</definedName>
    <definedName name="Data_Uji_Tekan18_05_26_11" localSheetId="0">'Data uji'!#REF!</definedName>
    <definedName name="Data_Uji_Tekan18_05_26_12" localSheetId="0">'Data uji'!$AJ$6:$AK$34</definedName>
    <definedName name="Data_Uji_Tekan18_05_26_13" localSheetId="0">'Data uji'!$AJ$4:$AK$49</definedName>
    <definedName name="Data_Uji_Tekan18_05_26_14" localSheetId="0">'Data uji'!$AJ$6:$AJ$42</definedName>
    <definedName name="Data_Uji_Tekan18_05_26_15" localSheetId="0">'Data uji'!$AB$56:$AC$59</definedName>
    <definedName name="Data_Uji_Tekan18_05_26_16" localSheetId="0">'Data uji'!$AD$56:$AE$59</definedName>
    <definedName name="Data_Uji_Tekan18_05_26_17" localSheetId="0">'Data uji'!$AH$48:$AI$59</definedName>
    <definedName name="Data_Uji_Tekan18_05_26_18" localSheetId="0">'Data uji'!$L$44:$M$59</definedName>
    <definedName name="Data_Uji_Tekan18_05_26_19" localSheetId="0">'Data uji'!$J$50:$K$76</definedName>
    <definedName name="Data_Uji_Tekan18_05_26_2" localSheetId="0">'Data uji'!$F$4:$G$41</definedName>
    <definedName name="Data_Uji_Tekan18_05_26_20" localSheetId="0">'Data uji'!#REF!</definedName>
    <definedName name="Data_Uji_Tekan18_05_26_21" localSheetId="0">'Data uji'!$Q$68:$R$105</definedName>
    <definedName name="Data_Uji_Tekan18_05_26_22" localSheetId="0">'Data uji'!$L$83:$M$113</definedName>
    <definedName name="Data_Uji_Tekan18_05_26_23" localSheetId="0">'Data uji'!$L$83:$M$115</definedName>
    <definedName name="Data_Uji_Tekan18_05_26_24" localSheetId="0">'Data uji'!$V$93:$W$97</definedName>
    <definedName name="Data_Uji_Tekan18_05_26_25" localSheetId="0">'Data uji'!$S$77:$S$107</definedName>
    <definedName name="Data_Uji_Tekan18_05_26_26" localSheetId="0">'Data uji'!$V$93:$V$118</definedName>
    <definedName name="Data_Uji_Tekan18_05_26_27" localSheetId="0">'Data uji'!$Y$96:$Z$146</definedName>
    <definedName name="Data_Uji_Tekan18_05_26_28" localSheetId="0">'Data uji'!$AB$93:$AC$160</definedName>
    <definedName name="Data_Uji_Tekan18_05_26_29" localSheetId="0">'Data uji'!$AB$89:$AC$127</definedName>
    <definedName name="Data_Uji_Tekan18_05_26_3" localSheetId="0">'Data uji'!$L$27:$M$32</definedName>
    <definedName name="Data_Uji_Tekan18_05_26_30" localSheetId="0">'Data uji'!$AD$94:$AD$118</definedName>
    <definedName name="Data_Uji_Tekan18_05_26_31" localSheetId="0">'Data uji'!$AA$96:$AA$107</definedName>
    <definedName name="Data_Uji_Tekan18_05_26_32" localSheetId="0">'Data uji'!$AD$94:$AE$97</definedName>
    <definedName name="Data_Uji_Tekan18_05_26_33" localSheetId="0">'Data uji'!$AH$125:$AI$168</definedName>
    <definedName name="Data_Uji_Tekan18_05_26_34" localSheetId="0">'Data uji'!$AE$129:$AF$165</definedName>
    <definedName name="Data_Uji_Tekan18_05_26_35" localSheetId="0">'Data uji'!$AE$105:$AF$146</definedName>
    <definedName name="Data_Uji_Tekan18_05_26_36" localSheetId="0">'Data uji'!$AL$94:$AM$97</definedName>
    <definedName name="Data_Uji_Tekan18_05_26_37" localSheetId="0">'Data uji'!$AL$56:$AM$59</definedName>
    <definedName name="Data_Uji_Tekan18_05_26_38" localSheetId="0">'Data uji'!$AR$62:$AS$98</definedName>
    <definedName name="Data_Uji_Tekan18_05_26_39" localSheetId="0">'Data uji'!$AQ$99:$AR$177</definedName>
    <definedName name="Data_Uji_Tekan18_05_26_4" localSheetId="0">'Data uji'!$H$4:$I$56</definedName>
    <definedName name="Data_Uji_Tekan18_05_26_40" localSheetId="0">'Data uji'!$AQ$67:$AR$104</definedName>
    <definedName name="Data_Uji_Tekan18_05_26_5" localSheetId="0">'Data uji'!#REF!</definedName>
    <definedName name="Data_Uji_Tekan18_05_26_6" localSheetId="0">'Data uji'!#REF!</definedName>
    <definedName name="Data_Uji_Tekan18_05_26_7" localSheetId="0">'Data uji'!#REF!</definedName>
    <definedName name="Data_Uji_Tekan18_05_26_8" localSheetId="0">'Data uji'!#REF!</definedName>
    <definedName name="Data_Uji_Tekan18_05_26_9" localSheetId="0">'Data uji'!$N$43:$O$59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3" l="1"/>
  <c r="H3" i="3"/>
  <c r="I3" i="3"/>
  <c r="J3" i="3"/>
  <c r="F3" i="3"/>
  <c r="F5" i="3" l="1"/>
  <c r="G5" i="3"/>
  <c r="H5" i="3"/>
  <c r="I5" i="3"/>
  <c r="J5" i="3"/>
  <c r="F6" i="3"/>
  <c r="G6" i="3"/>
  <c r="H6" i="3"/>
  <c r="I6" i="3"/>
  <c r="J6" i="3"/>
  <c r="F7" i="3"/>
  <c r="G7" i="3"/>
  <c r="H7" i="3"/>
  <c r="I7" i="3"/>
  <c r="J7" i="3"/>
  <c r="F8" i="3"/>
  <c r="G8" i="3"/>
  <c r="H8" i="3"/>
  <c r="I8" i="3"/>
  <c r="J8" i="3"/>
  <c r="F9" i="3"/>
  <c r="G9" i="3"/>
  <c r="H9" i="3"/>
  <c r="I9" i="3"/>
  <c r="J9" i="3"/>
  <c r="F10" i="3"/>
  <c r="G10" i="3"/>
  <c r="H10" i="3"/>
  <c r="I10" i="3"/>
  <c r="J10" i="3"/>
  <c r="F11" i="3"/>
  <c r="G11" i="3"/>
  <c r="H11" i="3"/>
  <c r="I11" i="3"/>
  <c r="J11" i="3"/>
  <c r="F12" i="3"/>
  <c r="G12" i="3"/>
  <c r="H12" i="3"/>
  <c r="I12" i="3"/>
  <c r="J12" i="3"/>
  <c r="G4" i="3"/>
  <c r="H4" i="3"/>
  <c r="I4" i="3"/>
  <c r="J4" i="3"/>
  <c r="F4" i="3"/>
  <c r="B20" i="1" l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C19" i="1"/>
  <c r="B19" i="1"/>
  <c r="C14" i="1" l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AK59" i="2"/>
  <c r="AJ59" i="2"/>
  <c r="AM59" i="2"/>
  <c r="AL59" i="2"/>
  <c r="AI59" i="2"/>
  <c r="AH59" i="2"/>
  <c r="AE59" i="2"/>
  <c r="AD59" i="2"/>
  <c r="AC59" i="2"/>
  <c r="AB59" i="2"/>
  <c r="AA59" i="2"/>
  <c r="Z59" i="2"/>
  <c r="U59" i="2"/>
  <c r="T59" i="2"/>
  <c r="S59" i="2"/>
  <c r="R59" i="2"/>
  <c r="W59" i="2"/>
  <c r="V59" i="2"/>
  <c r="O59" i="2"/>
  <c r="N59" i="2"/>
  <c r="M59" i="2"/>
  <c r="L59" i="2"/>
  <c r="K59" i="2"/>
  <c r="J59" i="2"/>
  <c r="G59" i="2"/>
  <c r="F59" i="2"/>
  <c r="E59" i="2"/>
  <c r="D59" i="2"/>
  <c r="C59" i="2"/>
  <c r="B59" i="2"/>
  <c r="AM5" i="2"/>
  <c r="AL5" i="2"/>
  <c r="AK5" i="2"/>
  <c r="AJ5" i="2"/>
  <c r="AI5" i="2"/>
  <c r="AO5" i="2" s="1"/>
  <c r="AH5" i="2"/>
  <c r="AE5" i="2"/>
  <c r="AD5" i="2"/>
  <c r="AC5" i="2"/>
  <c r="AB5" i="2"/>
  <c r="AA5" i="2"/>
  <c r="AG5" i="2" s="1"/>
  <c r="Z5" i="2"/>
  <c r="W5" i="2"/>
  <c r="V5" i="2"/>
  <c r="U5" i="2"/>
  <c r="T5" i="2"/>
  <c r="S5" i="2"/>
  <c r="Y5" i="2" s="1"/>
  <c r="R5" i="2"/>
  <c r="O5" i="2"/>
  <c r="N5" i="2"/>
  <c r="Y59" i="2" l="1"/>
  <c r="AO59" i="2"/>
  <c r="AN59" i="2"/>
  <c r="AF59" i="2"/>
  <c r="X5" i="2"/>
  <c r="AF5" i="2"/>
  <c r="AN5" i="2"/>
  <c r="AG59" i="2"/>
  <c r="X59" i="2"/>
  <c r="P59" i="2"/>
  <c r="Q59" i="2"/>
  <c r="H59" i="2"/>
  <c r="I59" i="2"/>
  <c r="M5" i="2"/>
  <c r="L5" i="2"/>
  <c r="K5" i="2"/>
  <c r="J5" i="2"/>
  <c r="C5" i="2"/>
  <c r="D5" i="2"/>
  <c r="E5" i="2"/>
  <c r="F5" i="2"/>
  <c r="G5" i="2"/>
  <c r="B5" i="2"/>
  <c r="P5" i="2" l="1"/>
  <c r="Q5" i="2"/>
  <c r="H5" i="2"/>
  <c r="I5" i="2"/>
  <c r="E5" i="1"/>
  <c r="F8" i="1"/>
  <c r="F7" i="1"/>
  <c r="F14" i="1"/>
  <c r="F10" i="1"/>
  <c r="E14" i="1"/>
  <c r="E13" i="1"/>
  <c r="E12" i="1"/>
  <c r="E11" i="1"/>
  <c r="E10" i="1"/>
  <c r="E9" i="1"/>
  <c r="E8" i="1"/>
  <c r="E7" i="1"/>
  <c r="E6" i="1"/>
  <c r="D14" i="1"/>
  <c r="D13" i="1"/>
  <c r="F13" i="1" s="1"/>
  <c r="D12" i="1"/>
  <c r="F12" i="1" s="1"/>
  <c r="D11" i="1"/>
  <c r="F11" i="1" s="1"/>
  <c r="D10" i="1"/>
  <c r="D9" i="1"/>
  <c r="F9" i="1" s="1"/>
  <c r="D8" i="1"/>
  <c r="D7" i="1"/>
  <c r="D6" i="1"/>
  <c r="F6" i="1" s="1"/>
  <c r="D5" i="1"/>
  <c r="F5" i="1" s="1"/>
  <c r="H5" i="1" l="1"/>
  <c r="I5" i="1"/>
</calcChain>
</file>

<file path=xl/connections.xml><?xml version="1.0" encoding="utf-8"?>
<connections xmlns="http://schemas.openxmlformats.org/spreadsheetml/2006/main">
  <connection id="1" name="Data Uji Tekan18-05-26" type="6" refreshedVersion="5" background="1" saveData="1">
    <textPr codePage="437" sourceFile="D:\PUNYA JOO\Skripsi\file update ok\Hasil uji tarik\1\1\Data Uji Tekan18-05-26.txt" decimal="," thousands="." tab="0" delimiter=",">
      <textFields>
        <textField/>
      </textFields>
    </textPr>
  </connection>
  <connection id="2" name="Data Uji Tekan18-05-261" type="6" refreshedVersion="5" background="1" saveData="1">
    <textPr codePage="437" sourceFile="D:\PUNYA JOO\Skripsi\file update ok\Hasil uji tarik\1\2\Data Uji Tekan18-05-26.txt" decimal="," thousands="." tab="0" delimiter=",">
      <textFields>
        <textField/>
      </textFields>
    </textPr>
  </connection>
  <connection id="3" name="Data Uji Tekan18-05-2610" type="6" refreshedVersion="5" background="1" saveData="1">
    <textPr codePage="437" sourceFile="D:\PUNYA JOO\Skripsi\file update ok\Hasil uji tarik\5\1\Data Uji Tekan18-05-26.txt" decimal="," thousands="." tab="0" delimiter=",">
      <textFields>
        <textField/>
      </textFields>
    </textPr>
  </connection>
  <connection id="4" name="Data Uji Tekan18-05-2611" type="6" refreshedVersion="5" background="1" saveData="1">
    <textPr codePage="437" sourceFile="D:\PUNYA JOO\Skripsi\file update ok\Hasil uji tarik\1\2\Data Uji Tekan18-05-26.txt" decimal="," thousands="." tab="0" delimiter=",">
      <textFields>
        <textField/>
      </textFields>
    </textPr>
  </connection>
  <connection id="5" name="Data Uji Tekan18-05-2612" type="6" refreshedVersion="5" background="1" saveData="1">
    <textPr codePage="437" sourceFile="D:\PUNYA JOO\Skripsi\file update ok\Hasil uji tarik\5\2\Data Uji Tekan18-05-26.txt" decimal="," thousands="." tab="0" delimiter=",">
      <textFields>
        <textField/>
      </textFields>
    </textPr>
  </connection>
  <connection id="6" name="Data Uji Tekan18-05-26121" type="6" refreshedVersion="5" background="1" saveData="1">
    <textPr codePage="437" sourceFile="D:\PUNYA JOO\Skripsi\file update ok\Hasil uji tarik\5\2\Data Uji Tekan18-05-26.txt" decimal="," thousands="." tab="0" delimiter=",">
      <textFields>
        <textField/>
      </textFields>
    </textPr>
  </connection>
  <connection id="7" name="Data Uji Tekan18-05-2613" type="6" refreshedVersion="5" background="1" saveData="1">
    <textPr codePage="437" sourceFile="D:\PUNYA JOO\Skripsi\file update ok\Hasil uji tarik\5\3\Data Uji Tekan18-05-26.txt" decimal="," thousands="." tab="0" delimiter=",">
      <textFields>
        <textField/>
      </textFields>
    </textPr>
  </connection>
  <connection id="8" name="Data Uji Tekan18-05-2614" type="6" refreshedVersion="5" background="1" saveData="1">
    <textPr codePage="437" sourceFile="D:\PUNYA JOO\Skripsi\file update ok\Hasil uji tarik\2\2\Data Uji Tekan18-05-26.txt" decimal="," thousands="." tab="0" delimiter=",">
      <textFields>
        <textField/>
      </textFields>
    </textPr>
  </connection>
  <connection id="9" name="Data Uji Tekan18-05-2615" type="6" refreshedVersion="5" background="1" saveData="1">
    <textPr codePage="437" sourceFile="D:\PUNYA JOO\Skripsi\file update ok\Hasil uji tarik\2\3\Data Uji Tekan18-05-26.txt" decimal="," thousands="." tab="0" delimiter=",">
      <textFields>
        <textField/>
      </textFields>
    </textPr>
  </connection>
  <connection id="10" name="Data Uji Tekan18-05-2617" type="6" refreshedVersion="5" background="1" saveData="1">
    <textPr codePage="437" sourceFile="D:\PUNYA JOO\Skripsi\file update ok\Hasil uji tarik\6\1\Data Uji Tekan18-05-26.txt" decimal="," thousands="." tab="0" delimiter=",">
      <textFields>
        <textField/>
      </textFields>
    </textPr>
  </connection>
  <connection id="11" name="Data Uji Tekan18-05-2618" type="6" refreshedVersion="5" background="1" saveData="1">
    <textPr codePage="437" sourceFile="D:\PUNYA JOO\Skripsi\file update ok\Hasil uji tarik\6\2\Data Uji Tekan18-05-26.txt" decimal="," thousands="." tab="0" delimiter=",">
      <textFields>
        <textField/>
      </textFields>
    </textPr>
  </connection>
  <connection id="12" name="Data Uji Tekan18-05-2619" type="6" refreshedVersion="5" background="1" saveData="1">
    <textPr codePage="437" sourceFile="D:\PUNYA JOO\Skripsi\file update ok\Hasil uji tarik\6\3\Data Uji Tekan18-05-26.txt" decimal="," thousands="." tab="0" delimiter=",">
      <textFields>
        <textField/>
      </textFields>
    </textPr>
  </connection>
  <connection id="13" name="Data Uji Tekan18-05-262" type="6" refreshedVersion="5" background="1" saveData="1">
    <textPr codePage="437" sourceFile="D:\PUNYA JOO\Skripsi\file update ok\Hasil uji tarik\1\3\Data Uji Tekan18-05-26.txt" decimal="," thousands="." tab="0" delimiter=",">
      <textFields>
        <textField/>
      </textFields>
    </textPr>
  </connection>
  <connection id="14" name="Data Uji Tekan18-05-2620" type="6" refreshedVersion="5" background="1" saveData="1">
    <textPr codePage="437" sourceFile="D:\PUNYA JOO\Skripsi\file update ok\Hasil uji tarik\7\1\Data Uji Tekan18-05-26.txt" decimal="," thousands="." tab="0" delimiter=",">
      <textFields>
        <textField/>
      </textFields>
    </textPr>
  </connection>
  <connection id="15" name="Data Uji Tekan18-05-26201" type="6" refreshedVersion="5" background="1" saveData="1">
    <textPr codePage="437" sourceFile="D:\PUNYA JOO\Skripsi\file update ok\Hasil uji tarik\7\1\Data Uji Tekan18-05-26.txt" decimal="," thousands="." tab="0" delimiter=",">
      <textFields>
        <textField/>
      </textFields>
    </textPr>
  </connection>
  <connection id="16" name="Data Uji Tekan18-05-262011" type="6" refreshedVersion="5" background="1" saveData="1">
    <textPr codePage="437" sourceFile="D:\PUNYA JOO\Skripsi\file update ok\Hasil uji tarik\7\1\Data Uji Tekan18-05-26.txt" decimal="," thousands="." tab="0" delimiter=",">
      <textFields>
        <textField/>
      </textFields>
    </textPr>
  </connection>
  <connection id="17" name="Data Uji Tekan18-05-2621" type="6" refreshedVersion="5" background="1" saveData="1">
    <textPr codePage="437" sourceFile="D:\PUNYA JOO\Skripsi\file update ok\Hasil uji tarik\7\2\Data Uji Tekan18-05-26.txt" decimal="," thousands="." tab="0" delimiter=",">
      <textFields>
        <textField/>
      </textFields>
    </textPr>
  </connection>
  <connection id="18" name="Data Uji Tekan18-05-26211" type="6" refreshedVersion="5" background="1" saveData="1">
    <textPr codePage="437" sourceFile="D:\PUNYA JOO\Skripsi\file update ok\Hasil uji tarik\7\2\Data Uji Tekan18-05-26.txt" decimal="," thousands="." tab="0" delimiter=",">
      <textFields>
        <textField/>
      </textFields>
    </textPr>
  </connection>
  <connection id="19" name="Data Uji Tekan18-05-2622" type="6" refreshedVersion="5" background="1" saveData="1">
    <textPr codePage="437" sourceFile="D:\PUNYA JOO\Skripsi\file update ok\Hasil uji tarik\7\3\Data Uji Tekan18-05-26.txt" decimal="," thousands="." tab="0" delimiter=",">
      <textFields>
        <textField/>
      </textFields>
    </textPr>
  </connection>
  <connection id="20" name="Data Uji Tekan18-05-26221" type="6" refreshedVersion="5" background="1" saveData="1">
    <textPr codePage="437" sourceFile="D:\PUNYA JOO\Skripsi\file update ok\Hasil uji tarik\7\3\Data Uji Tekan18-05-26.txt" decimal="," thousands="." tab="0" delimiter=",">
      <textFields>
        <textField/>
      </textFields>
    </textPr>
  </connection>
  <connection id="21" name="Data Uji Tekan18-05-2623" type="6" refreshedVersion="5" background="1" saveData="1">
    <textPr codePage="437" sourceFile="D:\PUNYA JOO\Skripsi\file update ok\Hasil uji tarik\8\1\Data Uji Tekan18-05-26.txt" decimal="," thousands="." tab="0" delimiter=",">
      <textFields>
        <textField/>
      </textFields>
    </textPr>
  </connection>
  <connection id="22" name="Data Uji Tekan18-05-2624" type="6" refreshedVersion="5" background="1" saveData="1">
    <textPr codePage="437" sourceFile="D:\PUNYA JOO\Skripsi\file update ok\Hasil uji tarik\8\2\Data Uji Tekan18-05-26.txt" decimal="," thousands="." tab="0" delimiter=",">
      <textFields>
        <textField/>
      </textFields>
    </textPr>
  </connection>
  <connection id="23" name="Data Uji Tekan18-05-2625" type="6" refreshedVersion="5" background="1" saveData="1">
    <textPr codePage="437" sourceFile="D:\PUNYA JOO\Skripsi\file update ok\Hasil uji tarik\8\3\Data Uji Tekan18-05-26.txt" decimal="," thousands="." tab="0" delimiter=",">
      <textFields>
        <textField/>
      </textFields>
    </textPr>
  </connection>
  <connection id="24" name="Data Uji Tekan18-05-2626" type="6" refreshedVersion="5" background="1" saveData="1">
    <textPr codePage="437" sourceFile="D:\PUNYA JOO\Skripsi\file update ok\Hasil uji tarik\9\1\Data Uji Tekan18-05-26.txt" decimal="," thousands="." tab="0" delimiter=",">
      <textFields>
        <textField/>
      </textFields>
    </textPr>
  </connection>
  <connection id="25" name="Data Uji Tekan18-05-2627" type="6" refreshedVersion="5" background="1" saveData="1">
    <textPr codePage="437" sourceFile="D:\PUNYA JOO\Skripsi\file update ok\Hasil uji tarik\9\2\Data Uji Tekan18-05-26.txt" decimal="," thousands="." tab="0" delimiter=",">
      <textFields>
        <textField/>
      </textFields>
    </textPr>
  </connection>
  <connection id="26" name="Data Uji Tekan18-05-2628" type="6" refreshedVersion="5" background="1" saveData="1">
    <textPr codePage="437" sourceFile="D:\PUNYA JOO\Skripsi\file update ok\Hasil uji tarik\9\3\Data Uji Tekan18-05-26.txt" decimal="," thousands="." tab="0" delimiter=",">
      <textFields>
        <textField/>
      </textFields>
    </textPr>
  </connection>
  <connection id="27" name="Data Uji Tekan18-05-2629" type="6" refreshedVersion="5" background="1" saveData="1">
    <textPr codePage="437" sourceFile="D:\PUNYA JOO\Skripsi\file update ok\Hasil uji tarik\TP\1\Data Uji Tekan18-05-26.txt" decimal="," thousands="." tab="0" delimiter=",">
      <textFields>
        <textField/>
      </textFields>
    </textPr>
  </connection>
  <connection id="28" name="Data Uji Tekan18-05-263" type="6" refreshedVersion="5" background="1" saveData="1">
    <textPr codePage="437" sourceFile="D:\PUNYA JOO\Skripsi\file update ok\Hasil uji tarik\2\1\Data Uji Tekan18-05-26.txt" decimal="," thousands="." tab="0" delimiter=",">
      <textFields>
        <textField/>
      </textFields>
    </textPr>
  </connection>
  <connection id="29" name="Data Uji Tekan18-05-2630" type="6" refreshedVersion="5" background="1" saveData="1">
    <textPr codePage="437" sourceFile="D:\PUNYA JOO\Skripsi\file update ok\Hasil uji tarik\TP\2\Data Uji Tekan18-05-26.txt" decimal="," thousands="." tab="0" delimiter=",">
      <textFields>
        <textField/>
      </textFields>
    </textPr>
  </connection>
  <connection id="30" name="Data Uji Tekan18-05-2631" type="6" refreshedVersion="5" background="1" saveData="1">
    <textPr codePage="437" sourceFile="D:\PUNYA JOO\Skripsi\file update ok\Hasil uji tarik\TP\3\Data Uji Tekan18-05-26.txt" decimal="," thousands="." tab="0" delimiter=",">
      <textFields>
        <textField/>
      </textFields>
    </textPr>
  </connection>
  <connection id="31" name="Data Uji Tekan18-05-265" type="6" refreshedVersion="5" background="1" saveData="1">
    <textPr codePage="437" sourceFile="D:\PUNYA JOO\Skripsi\file update ok\Hasil uji tarik\3\2\Data Uji Tekan18-05-26.txt" decimal="," thousands="." tab="0" delimiter=",">
      <textFields>
        <textField/>
      </textFields>
    </textPr>
  </connection>
  <connection id="32" name="Data Uji Tekan18-05-266" type="6" refreshedVersion="5" background="1" saveData="1">
    <textPr codePage="437" sourceFile="D:\PUNYA JOO\Skripsi\file update ok\Hasil uji tarik\3\3\Data Uji Tekan18-05-26.txt" decimal="," thousands="." tab="0" delimiter=",">
      <textFields>
        <textField/>
      </textFields>
    </textPr>
  </connection>
  <connection id="33" name="Data Uji Tekan18-05-2661" type="6" refreshedVersion="5" background="1" saveData="1">
    <textPr codePage="437" sourceFile="D:\PUNYA JOO\Skripsi\file update ok\Hasil uji tarik\3\3\Data Uji Tekan18-05-26.txt" decimal="," thousands="." tab="0" delimiter=",">
      <textFields>
        <textField/>
      </textFields>
    </textPr>
  </connection>
  <connection id="34" name="Data Uji Tekan18-05-268" type="6" refreshedVersion="5" background="1" saveData="1">
    <textPr codePage="437" sourceFile="D:\PUNYA JOO\Skripsi\file update ok\Hasil uji tarik\4\2\Data Uji Tekan18-05-26.txt" decimal="," thousands="." tab="0" delimiter=",">
      <textFields>
        <textField/>
      </textFields>
    </textPr>
  </connection>
  <connection id="35" name="Data Uji Tekan18-05-269" type="6" refreshedVersion="5" background="1" saveData="1">
    <textPr codePage="437" sourceFile="D:\PUNYA JOO\Skripsi\file update ok\Hasil uji tarik\4\3\Data Uji Tekan18-05-26.txt" decimal="," thousands="." tab="0" delimiter=",">
      <textFields>
        <textField/>
      </textFields>
    </textPr>
  </connection>
</connections>
</file>

<file path=xl/sharedStrings.xml><?xml version="1.0" encoding="utf-8"?>
<sst xmlns="http://schemas.openxmlformats.org/spreadsheetml/2006/main" count="174" uniqueCount="71">
  <si>
    <t>Lebar (mm)</t>
  </si>
  <si>
    <t>Tebal (mm)</t>
  </si>
  <si>
    <t>Panjang awal (mm)</t>
  </si>
  <si>
    <t>No.</t>
  </si>
  <si>
    <t>Beban (kg)</t>
  </si>
  <si>
    <t>Gaya (N)</t>
  </si>
  <si>
    <t>Stress (Mpa)</t>
  </si>
  <si>
    <t>Strain</t>
  </si>
  <si>
    <t>SP1</t>
  </si>
  <si>
    <t>SP2</t>
  </si>
  <si>
    <t>SP3</t>
  </si>
  <si>
    <t>SP4</t>
  </si>
  <si>
    <t>STP</t>
  </si>
  <si>
    <t>SP5</t>
  </si>
  <si>
    <t>SP6</t>
  </si>
  <si>
    <t>SP7</t>
  </si>
  <si>
    <t>SP8</t>
  </si>
  <si>
    <t>SP9</t>
  </si>
  <si>
    <r>
      <t xml:space="preserve">Jarak / </t>
    </r>
    <r>
      <rPr>
        <sz val="11"/>
        <color theme="1"/>
        <rFont val="Times New Roman"/>
        <family val="1"/>
      </rPr>
      <t>Δ</t>
    </r>
    <r>
      <rPr>
        <sz val="11"/>
        <color theme="1"/>
        <rFont val="Calibri"/>
        <family val="2"/>
        <charset val="1"/>
      </rPr>
      <t xml:space="preserve">L </t>
    </r>
    <r>
      <rPr>
        <sz val="11"/>
        <color theme="1"/>
        <rFont val="Calibri"/>
        <family val="2"/>
        <charset val="1"/>
        <scheme val="minor"/>
      </rPr>
      <t>(mm)</t>
    </r>
  </si>
  <si>
    <t>Strain Maks</t>
  </si>
  <si>
    <t>Spesimen</t>
  </si>
  <si>
    <t>Stress Maks/UTS</t>
  </si>
  <si>
    <t>S92</t>
  </si>
  <si>
    <t>S05</t>
  </si>
  <si>
    <r>
      <t>Luas penampang (mm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  <charset val="1"/>
        <scheme val="minor"/>
      </rPr>
      <t>)</t>
    </r>
  </si>
  <si>
    <t>Jarak / ΔL (mm)</t>
  </si>
  <si>
    <t>SP 1</t>
  </si>
  <si>
    <t>SP 2</t>
  </si>
  <si>
    <t>Max data SP1</t>
  </si>
  <si>
    <t>Max data SP2</t>
  </si>
  <si>
    <t>SP 3</t>
  </si>
  <si>
    <t>Max data SP3</t>
  </si>
  <si>
    <t>SP 4</t>
  </si>
  <si>
    <t>Max data SP4</t>
  </si>
  <si>
    <t>SP 5</t>
  </si>
  <si>
    <t>Max data SP5</t>
  </si>
  <si>
    <t>SP 6</t>
  </si>
  <si>
    <t>Max data SP6</t>
  </si>
  <si>
    <t>SP 7</t>
  </si>
  <si>
    <t>Max data SP7</t>
  </si>
  <si>
    <t>SP 8</t>
  </si>
  <si>
    <t>Max data SP8</t>
  </si>
  <si>
    <t>SP 9</t>
  </si>
  <si>
    <t>Max data SP9</t>
  </si>
  <si>
    <t>Tanpa Pemanas</t>
  </si>
  <si>
    <t xml:space="preserve">Max data </t>
  </si>
  <si>
    <t xml:space="preserve">Suhu </t>
  </si>
  <si>
    <t>KRT (Rpm)</t>
  </si>
  <si>
    <t>KP (mm/min)</t>
  </si>
  <si>
    <r>
      <t xml:space="preserve">Jarak / </t>
    </r>
    <r>
      <rPr>
        <sz val="11"/>
        <color theme="1"/>
        <rFont val="Times New Roman"/>
        <family val="1"/>
      </rPr>
      <t>Δ</t>
    </r>
    <r>
      <rPr>
        <sz val="11"/>
        <color theme="1"/>
        <rFont val="Calibri"/>
        <family val="2"/>
        <charset val="1"/>
      </rPr>
      <t>L</t>
    </r>
  </si>
  <si>
    <t>No. Spesimen</t>
  </si>
  <si>
    <t>Sampel parameter 1</t>
  </si>
  <si>
    <t>Sampel parameter 2</t>
  </si>
  <si>
    <t>Sampel parameter 3</t>
  </si>
  <si>
    <t>Sampel parameter 4</t>
  </si>
  <si>
    <t>Sampel parameter 5</t>
  </si>
  <si>
    <t>Sampel parameter 6</t>
  </si>
  <si>
    <t>Sampel parameter 7</t>
  </si>
  <si>
    <t>Sampel parameter 8</t>
  </si>
  <si>
    <t>Sampel parameter 9</t>
  </si>
  <si>
    <t>SP1:</t>
  </si>
  <si>
    <t>SP2:</t>
  </si>
  <si>
    <t>SP3:</t>
  </si>
  <si>
    <t>SP4:</t>
  </si>
  <si>
    <t>SP5:</t>
  </si>
  <si>
    <t>SP6:</t>
  </si>
  <si>
    <t>SP7:</t>
  </si>
  <si>
    <t>SP8:</t>
  </si>
  <si>
    <t>SP9:</t>
  </si>
  <si>
    <t>STP:</t>
  </si>
  <si>
    <t>Sampel tanpa pemanas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</si>
</sst>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2" borderId="0" xfId="0" applyFill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0" fillId="5" borderId="0" xfId="0" applyNumberForma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5" borderId="0" xfId="0" applyNumberFormat="1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5" borderId="0" xfId="0" applyNumberFormat="1" applyFont="1" applyFill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ata Uji Tekan18-05-26_33" connectionId="24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Data Uji Tekan18-05-26_32" connectionId="1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Data Uji Tekan18-05-26_28" connectionId="22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Data Uji Tekan18-05-26_22" connectionId="11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Data Uji Tekan18-05-26_4" connectionId="28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Data Uji Tekan18-05-26_14" connectionId="3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Data Uji Tekan18-05-26_15" connectionId="3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Data Uji Tekan18-05-26_34" connectionId="25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Data Uji Tekan18-05-26_10" connectionId="32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Data Uji Tekan18-05-26_39" connectionId="29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Data Uji Tekan18-05-26" connectionId="1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Data Uji Tekan18-05-26_13" connectionId="35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Data Uji Tekan18-05-26_24" connectionId="14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Data Uji Tekan18-05-26_30" connectionId="20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Data Uji Tekan18-05-26_2" connectionId="13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Data Uji Tekan18-05-26_26" connectionId="19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Data Uji Tekan18-05-26_21" connectionId="10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Data Uji Tekan18-05-26_19" connectionId="9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Data Uji Tekan18-05-26_35" connectionId="26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Data Uji Tekan18-05-26_40" connectionId="30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Data Uji Tekan18-05-26_25" connectionId="17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Data Uji Tekan18-05-26_18" connectionId="8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Data Uji Tekan18-05-26_12" connectionId="34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Data Uji Tekan18-05-26_37" connectionId="6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Data Uji Tekan18-05-26_27" connectionId="21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Data Uji Tekan18-05-26_16" connectionId="5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Data Uji Tekan18-05-26_29" connectionId="23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Data Uji Tekan18-05-26_36" connectionId="16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Data Uji Tekan18-05-26_31" connectionId="18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name="Data Uji Tekan18-05-26_17" connectionId="7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name="Data Uji Tekan18-05-26_38" connectionId="27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name="Data Uji Tekan18-05-26_1" connectionId="2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name="Data Uji Tekan18-05-26_23" connectionId="12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name="Data Uji Tekan18-05-26_9" connectionId="31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name="Data Uji Tekan18-05-26_3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134"/>
  <sheetViews>
    <sheetView topLeftCell="S118" zoomScale="70" zoomScaleNormal="70" workbookViewId="0">
      <selection activeCell="AH33" sqref="AH33"/>
    </sheetView>
  </sheetViews>
  <sheetFormatPr defaultRowHeight="14.4" x14ac:dyDescent="0.3"/>
  <cols>
    <col min="2" max="2" width="9.6640625" style="9" bestFit="1" customWidth="1"/>
    <col min="3" max="3" width="13.77734375" style="9" customWidth="1"/>
    <col min="4" max="4" width="10.33203125" customWidth="1"/>
    <col min="5" max="5" width="14.21875" customWidth="1"/>
    <col min="6" max="6" width="9.6640625" bestFit="1" customWidth="1"/>
    <col min="7" max="7" width="13.77734375" bestFit="1" customWidth="1"/>
    <col min="8" max="8" width="11.21875" bestFit="1" customWidth="1"/>
    <col min="9" max="9" width="9.5546875" customWidth="1"/>
    <col min="10" max="10" width="10.109375" style="9" bestFit="1" customWidth="1"/>
    <col min="11" max="11" width="14.21875" style="9" bestFit="1" customWidth="1"/>
    <col min="12" max="12" width="10.109375" style="9" bestFit="1" customWidth="1"/>
    <col min="13" max="13" width="14.21875" style="9" bestFit="1" customWidth="1"/>
    <col min="14" max="14" width="10.109375" style="9" bestFit="1" customWidth="1"/>
    <col min="15" max="15" width="14.21875" style="9" bestFit="1" customWidth="1"/>
    <col min="16" max="16" width="11.77734375" style="9" bestFit="1" customWidth="1"/>
    <col min="17" max="17" width="14.21875" style="9" bestFit="1" customWidth="1"/>
    <col min="18" max="24" width="10.21875" style="9" customWidth="1"/>
    <col min="25" max="25" width="14.21875" style="9" bestFit="1" customWidth="1"/>
    <col min="26" max="26" width="9.77734375" style="9" customWidth="1"/>
    <col min="27" max="27" width="14.109375" style="9" customWidth="1"/>
    <col min="28" max="28" width="10" style="9" bestFit="1" customWidth="1"/>
    <col min="29" max="29" width="10" style="9" customWidth="1"/>
    <col min="30" max="30" width="14.109375" style="9" customWidth="1"/>
    <col min="31" max="31" width="14.21875" style="9" bestFit="1" customWidth="1"/>
    <col min="32" max="32" width="9" style="9" customWidth="1"/>
    <col min="33" max="33" width="14.109375" style="9" customWidth="1"/>
    <col min="34" max="34" width="10" style="9" bestFit="1" customWidth="1"/>
    <col min="35" max="35" width="9" style="9" customWidth="1"/>
    <col min="36" max="36" width="10" style="9" bestFit="1" customWidth="1"/>
    <col min="37" max="37" width="14.21875" style="9" bestFit="1" customWidth="1"/>
    <col min="38" max="38" width="10" style="9" bestFit="1" customWidth="1"/>
    <col min="39" max="39" width="14.21875" style="9" bestFit="1" customWidth="1"/>
    <col min="40" max="40" width="10" bestFit="1" customWidth="1"/>
    <col min="41" max="41" width="9.109375" bestFit="1" customWidth="1"/>
    <col min="43" max="43" width="8.88671875" customWidth="1"/>
    <col min="44" max="44" width="9.77734375" customWidth="1"/>
    <col min="45" max="45" width="9.77734375" bestFit="1" customWidth="1"/>
  </cols>
  <sheetData>
    <row r="1" spans="2:45" ht="15.6" x14ac:dyDescent="0.3"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1"/>
      <c r="AO1" s="21"/>
      <c r="AP1" s="21"/>
      <c r="AQ1" s="21"/>
      <c r="AR1" s="21"/>
      <c r="AS1" s="21"/>
    </row>
    <row r="2" spans="2:45" ht="15.6" x14ac:dyDescent="0.3">
      <c r="B2" s="34" t="s">
        <v>26</v>
      </c>
      <c r="C2" s="34"/>
      <c r="D2" s="34"/>
      <c r="E2" s="34"/>
      <c r="F2" s="34"/>
      <c r="G2" s="34"/>
      <c r="H2" s="12"/>
      <c r="I2" s="12"/>
      <c r="J2" s="34" t="s">
        <v>27</v>
      </c>
      <c r="K2" s="34"/>
      <c r="L2" s="34"/>
      <c r="M2" s="34"/>
      <c r="N2" s="34"/>
      <c r="O2" s="34"/>
      <c r="P2" s="22"/>
      <c r="Q2" s="22"/>
      <c r="R2" s="30" t="s">
        <v>30</v>
      </c>
      <c r="S2" s="30"/>
      <c r="T2" s="30"/>
      <c r="U2" s="30"/>
      <c r="V2" s="30"/>
      <c r="W2" s="30"/>
      <c r="X2" s="22"/>
      <c r="Y2" s="22"/>
      <c r="Z2" s="30" t="s">
        <v>32</v>
      </c>
      <c r="AA2" s="30"/>
      <c r="AB2" s="30"/>
      <c r="AC2" s="30"/>
      <c r="AD2" s="30"/>
      <c r="AE2" s="30"/>
      <c r="AF2" s="22"/>
      <c r="AG2" s="22"/>
      <c r="AH2" s="30" t="s">
        <v>34</v>
      </c>
      <c r="AI2" s="30"/>
      <c r="AJ2" s="30"/>
      <c r="AK2" s="30"/>
      <c r="AL2" s="30"/>
      <c r="AM2" s="30"/>
      <c r="AN2" s="23"/>
      <c r="AO2" s="23"/>
      <c r="AP2" s="21"/>
      <c r="AQ2" s="21"/>
      <c r="AR2" s="21"/>
      <c r="AS2" s="21"/>
    </row>
    <row r="3" spans="2:45" ht="15.6" x14ac:dyDescent="0.3">
      <c r="B3" s="34">
        <v>1</v>
      </c>
      <c r="C3" s="34"/>
      <c r="D3" s="34">
        <v>2</v>
      </c>
      <c r="E3" s="34"/>
      <c r="F3" s="34">
        <v>3</v>
      </c>
      <c r="G3" s="34"/>
      <c r="H3" s="35" t="s">
        <v>28</v>
      </c>
      <c r="I3" s="35"/>
      <c r="J3" s="34">
        <v>1</v>
      </c>
      <c r="K3" s="34"/>
      <c r="L3" s="34">
        <v>2</v>
      </c>
      <c r="M3" s="34"/>
      <c r="N3" s="34">
        <v>3</v>
      </c>
      <c r="O3" s="34"/>
      <c r="P3" s="31" t="s">
        <v>29</v>
      </c>
      <c r="Q3" s="31"/>
      <c r="R3" s="30">
        <v>1</v>
      </c>
      <c r="S3" s="30"/>
      <c r="T3" s="30">
        <v>2</v>
      </c>
      <c r="U3" s="30"/>
      <c r="V3" s="30">
        <v>3</v>
      </c>
      <c r="W3" s="30"/>
      <c r="X3" s="31" t="s">
        <v>31</v>
      </c>
      <c r="Y3" s="31"/>
      <c r="Z3" s="30">
        <v>1</v>
      </c>
      <c r="AA3" s="30"/>
      <c r="AB3" s="30">
        <v>2</v>
      </c>
      <c r="AC3" s="30"/>
      <c r="AD3" s="30">
        <v>3</v>
      </c>
      <c r="AE3" s="30"/>
      <c r="AF3" s="31" t="s">
        <v>33</v>
      </c>
      <c r="AG3" s="31"/>
      <c r="AH3" s="30">
        <v>1</v>
      </c>
      <c r="AI3" s="30"/>
      <c r="AJ3" s="30">
        <v>2</v>
      </c>
      <c r="AK3" s="30"/>
      <c r="AL3" s="30">
        <v>3</v>
      </c>
      <c r="AM3" s="30"/>
      <c r="AN3" s="31" t="s">
        <v>35</v>
      </c>
      <c r="AO3" s="31"/>
      <c r="AP3" s="21"/>
      <c r="AQ3" s="21"/>
      <c r="AR3" s="21"/>
      <c r="AS3" s="21"/>
    </row>
    <row r="4" spans="2:45" ht="31.2" x14ac:dyDescent="0.3">
      <c r="B4" s="9" t="s">
        <v>4</v>
      </c>
      <c r="C4" s="10" t="s">
        <v>25</v>
      </c>
      <c r="D4" s="8" t="s">
        <v>4</v>
      </c>
      <c r="E4" s="8" t="s">
        <v>25</v>
      </c>
      <c r="F4" s="8" t="s">
        <v>4</v>
      </c>
      <c r="G4" s="8" t="s">
        <v>25</v>
      </c>
      <c r="H4" s="8" t="s">
        <v>4</v>
      </c>
      <c r="I4" s="10" t="s">
        <v>25</v>
      </c>
      <c r="J4" s="9" t="s">
        <v>4</v>
      </c>
      <c r="K4" s="9" t="s">
        <v>25</v>
      </c>
      <c r="L4" s="9" t="s">
        <v>4</v>
      </c>
      <c r="M4" s="9" t="s">
        <v>25</v>
      </c>
      <c r="N4" s="9" t="s">
        <v>4</v>
      </c>
      <c r="O4" s="9" t="s">
        <v>25</v>
      </c>
      <c r="P4" s="20" t="s">
        <v>4</v>
      </c>
      <c r="Q4" s="24" t="s">
        <v>25</v>
      </c>
      <c r="R4" s="20" t="s">
        <v>4</v>
      </c>
      <c r="S4" s="20" t="s">
        <v>25</v>
      </c>
      <c r="T4" s="20" t="s">
        <v>4</v>
      </c>
      <c r="U4" s="20" t="s">
        <v>25</v>
      </c>
      <c r="V4" s="20" t="s">
        <v>4</v>
      </c>
      <c r="W4" s="20" t="s">
        <v>25</v>
      </c>
      <c r="X4" s="20" t="s">
        <v>4</v>
      </c>
      <c r="Y4" s="24" t="s">
        <v>25</v>
      </c>
      <c r="Z4" s="20" t="s">
        <v>4</v>
      </c>
      <c r="AA4" s="20" t="s">
        <v>25</v>
      </c>
      <c r="AB4" s="20" t="s">
        <v>4</v>
      </c>
      <c r="AC4" s="20" t="s">
        <v>25</v>
      </c>
      <c r="AD4" s="20" t="s">
        <v>4</v>
      </c>
      <c r="AE4" s="20" t="s">
        <v>25</v>
      </c>
      <c r="AF4" s="20" t="s">
        <v>4</v>
      </c>
      <c r="AG4" s="24" t="s">
        <v>25</v>
      </c>
      <c r="AH4" s="20" t="s">
        <v>4</v>
      </c>
      <c r="AI4" s="20" t="s">
        <v>25</v>
      </c>
      <c r="AJ4" s="20" t="s">
        <v>4</v>
      </c>
      <c r="AK4" s="20" t="s">
        <v>25</v>
      </c>
      <c r="AL4" s="20" t="s">
        <v>4</v>
      </c>
      <c r="AM4" s="20" t="s">
        <v>25</v>
      </c>
      <c r="AN4" s="20" t="s">
        <v>4</v>
      </c>
      <c r="AO4" s="24" t="s">
        <v>25</v>
      </c>
      <c r="AP4" s="21"/>
      <c r="AQ4" s="21"/>
      <c r="AR4" s="21"/>
      <c r="AS4" s="21"/>
    </row>
    <row r="5" spans="2:45" ht="15.6" x14ac:dyDescent="0.3">
      <c r="B5" s="11">
        <f>MAX(B6:B39)</f>
        <v>51.8</v>
      </c>
      <c r="C5" s="11">
        <f t="shared" ref="C5:G5" si="0">MAX(C6:C39)</f>
        <v>18.59</v>
      </c>
      <c r="D5" s="11">
        <f t="shared" si="0"/>
        <v>58.2</v>
      </c>
      <c r="E5" s="11">
        <f t="shared" si="0"/>
        <v>9.06</v>
      </c>
      <c r="F5" s="11">
        <f t="shared" si="0"/>
        <v>67.2</v>
      </c>
      <c r="G5" s="11">
        <f t="shared" si="0"/>
        <v>14.71</v>
      </c>
      <c r="H5" s="13">
        <f>MAX(B5,D5,F5)</f>
        <v>67.2</v>
      </c>
      <c r="I5" s="13">
        <f>MAX(C5,E5,G5)</f>
        <v>18.59</v>
      </c>
      <c r="J5" s="11">
        <f t="shared" ref="J5:O5" si="1">MAX(J6:J39)</f>
        <v>52.8</v>
      </c>
      <c r="K5" s="11">
        <f t="shared" si="1"/>
        <v>17.89</v>
      </c>
      <c r="L5" s="11">
        <f t="shared" si="1"/>
        <v>76.400000000000006</v>
      </c>
      <c r="M5" s="11">
        <f t="shared" si="1"/>
        <v>11.06</v>
      </c>
      <c r="N5" s="11">
        <f t="shared" si="1"/>
        <v>73.599999999999994</v>
      </c>
      <c r="O5" s="11">
        <f t="shared" si="1"/>
        <v>13.41</v>
      </c>
      <c r="P5" s="25">
        <f>MAX(J5,L5,N5)</f>
        <v>76.400000000000006</v>
      </c>
      <c r="Q5" s="25">
        <f>MAX(K5,M5,O5)</f>
        <v>17.89</v>
      </c>
      <c r="R5" s="26">
        <f t="shared" ref="R5:W5" si="2">MAX(R6:R39)</f>
        <v>124.4</v>
      </c>
      <c r="S5" s="26">
        <f t="shared" si="2"/>
        <v>0.71</v>
      </c>
      <c r="T5" s="26">
        <f t="shared" si="2"/>
        <v>134.4</v>
      </c>
      <c r="U5" s="26">
        <f t="shared" si="2"/>
        <v>1.64</v>
      </c>
      <c r="V5" s="26">
        <f t="shared" si="2"/>
        <v>148.19999999999999</v>
      </c>
      <c r="W5" s="26">
        <f t="shared" si="2"/>
        <v>12.35</v>
      </c>
      <c r="X5" s="25">
        <f>MAX(R5,T5,V5)</f>
        <v>148.19999999999999</v>
      </c>
      <c r="Y5" s="25">
        <f>MAX(S5,U5,W5)</f>
        <v>12.35</v>
      </c>
      <c r="Z5" s="26">
        <f t="shared" ref="Z5:AE5" si="3">MAX(Z6:Z39)</f>
        <v>43.6</v>
      </c>
      <c r="AA5" s="26">
        <f t="shared" si="3"/>
        <v>0.88</v>
      </c>
      <c r="AB5" s="26">
        <f t="shared" si="3"/>
        <v>61.4</v>
      </c>
      <c r="AC5" s="26">
        <f t="shared" si="3"/>
        <v>0.6</v>
      </c>
      <c r="AD5" s="26">
        <f t="shared" si="3"/>
        <v>66.599999999999994</v>
      </c>
      <c r="AE5" s="26">
        <f t="shared" si="3"/>
        <v>0.6</v>
      </c>
      <c r="AF5" s="27">
        <f>MAX(Z5,AB5,AD5)</f>
        <v>66.599999999999994</v>
      </c>
      <c r="AG5" s="27">
        <f>MAX(AA5,AC5,AE5)</f>
        <v>0.88</v>
      </c>
      <c r="AH5" s="26">
        <f t="shared" ref="AH5:AM5" si="4">MAX(AH6:AH39)</f>
        <v>31.4</v>
      </c>
      <c r="AI5" s="26">
        <f t="shared" si="4"/>
        <v>13.53</v>
      </c>
      <c r="AJ5" s="26">
        <f t="shared" si="4"/>
        <v>90.2</v>
      </c>
      <c r="AK5" s="26">
        <f t="shared" si="4"/>
        <v>4.9400000000000004</v>
      </c>
      <c r="AL5" s="26">
        <f t="shared" si="4"/>
        <v>59.4</v>
      </c>
      <c r="AM5" s="26">
        <f t="shared" si="4"/>
        <v>12.48</v>
      </c>
      <c r="AN5" s="27">
        <f>MAX(AH5,AJ5,AL5)</f>
        <v>90.2</v>
      </c>
      <c r="AO5" s="27">
        <f>MAX(AI5,AK5,AM5)</f>
        <v>13.53</v>
      </c>
      <c r="AP5" s="21"/>
      <c r="AQ5" s="21"/>
      <c r="AR5" s="21"/>
      <c r="AS5" s="21"/>
    </row>
    <row r="6" spans="2:45" ht="15.6" x14ac:dyDescent="0.3">
      <c r="B6" s="9">
        <v>6.8</v>
      </c>
      <c r="C6" s="9">
        <v>0.35</v>
      </c>
      <c r="D6" s="8">
        <v>0.4</v>
      </c>
      <c r="E6" s="8">
        <v>0</v>
      </c>
      <c r="F6" s="8">
        <v>0.2</v>
      </c>
      <c r="G6" s="8">
        <v>0</v>
      </c>
      <c r="H6" s="8"/>
      <c r="I6" s="8"/>
      <c r="J6" s="11">
        <v>1.2</v>
      </c>
      <c r="K6" s="9">
        <v>0.12</v>
      </c>
      <c r="L6" s="11">
        <v>2.4</v>
      </c>
      <c r="M6" s="9">
        <v>0</v>
      </c>
      <c r="N6" s="11">
        <v>0.2</v>
      </c>
      <c r="O6" s="9">
        <v>0.11</v>
      </c>
      <c r="P6" s="20"/>
      <c r="Q6" s="20"/>
      <c r="R6" s="20">
        <v>0</v>
      </c>
      <c r="S6" s="20">
        <v>0.04</v>
      </c>
      <c r="T6" s="20">
        <v>1.6</v>
      </c>
      <c r="U6" s="20">
        <v>0</v>
      </c>
      <c r="V6" s="20">
        <v>0.4</v>
      </c>
      <c r="W6" s="20">
        <v>0.24</v>
      </c>
      <c r="X6" s="20"/>
      <c r="Y6" s="20"/>
      <c r="Z6" s="26">
        <v>0</v>
      </c>
      <c r="AA6" s="20">
        <v>0.01</v>
      </c>
      <c r="AB6" s="20">
        <v>0</v>
      </c>
      <c r="AC6" s="20">
        <v>0.03</v>
      </c>
      <c r="AD6" s="26">
        <v>0.4</v>
      </c>
      <c r="AE6" s="20">
        <v>0</v>
      </c>
      <c r="AF6" s="20"/>
      <c r="AG6" s="20"/>
      <c r="AH6" s="26">
        <v>0</v>
      </c>
      <c r="AI6" s="20">
        <v>0.12</v>
      </c>
      <c r="AJ6" s="26">
        <v>3.2</v>
      </c>
      <c r="AK6" s="20">
        <v>0.12</v>
      </c>
      <c r="AL6" s="26">
        <v>0</v>
      </c>
      <c r="AM6" s="20">
        <v>0.12</v>
      </c>
      <c r="AN6" s="21"/>
      <c r="AO6" s="21"/>
      <c r="AP6" s="21"/>
      <c r="AQ6" s="21"/>
      <c r="AR6" s="21"/>
      <c r="AS6" s="21"/>
    </row>
    <row r="7" spans="2:45" ht="15.6" x14ac:dyDescent="0.3">
      <c r="B7" s="9">
        <v>10.6</v>
      </c>
      <c r="C7" s="9">
        <v>1.41</v>
      </c>
      <c r="D7" s="8">
        <v>0.6</v>
      </c>
      <c r="E7" s="8">
        <v>0.24</v>
      </c>
      <c r="F7" s="8">
        <v>1.2</v>
      </c>
      <c r="G7" s="8">
        <v>0.47</v>
      </c>
      <c r="H7" s="8"/>
      <c r="I7" s="8"/>
      <c r="J7" s="11">
        <v>1.2</v>
      </c>
      <c r="K7" s="9">
        <v>0.59</v>
      </c>
      <c r="L7" s="11">
        <v>3.8</v>
      </c>
      <c r="M7" s="9">
        <v>0.59</v>
      </c>
      <c r="N7" s="11">
        <v>0.4</v>
      </c>
      <c r="O7" s="9">
        <v>1.05</v>
      </c>
      <c r="P7" s="20"/>
      <c r="Q7" s="20"/>
      <c r="R7" s="20">
        <v>2.8</v>
      </c>
      <c r="S7" s="20">
        <v>0.06</v>
      </c>
      <c r="T7" s="20">
        <v>1.6</v>
      </c>
      <c r="U7" s="20">
        <v>0.12</v>
      </c>
      <c r="V7" s="20">
        <v>4.4000000000000004</v>
      </c>
      <c r="W7" s="20">
        <v>0.24</v>
      </c>
      <c r="X7" s="20"/>
      <c r="Y7" s="20"/>
      <c r="Z7" s="26">
        <v>2.6</v>
      </c>
      <c r="AA7" s="20">
        <v>0.02</v>
      </c>
      <c r="AB7" s="20">
        <v>2.2000000000000002</v>
      </c>
      <c r="AC7" s="20">
        <v>0.04</v>
      </c>
      <c r="AD7" s="26">
        <v>0.4</v>
      </c>
      <c r="AE7" s="20">
        <v>0.03</v>
      </c>
      <c r="AF7" s="20"/>
      <c r="AG7" s="20"/>
      <c r="AH7" s="26">
        <v>0</v>
      </c>
      <c r="AI7" s="20">
        <v>0.94</v>
      </c>
      <c r="AJ7" s="26">
        <v>3.2</v>
      </c>
      <c r="AK7" s="20">
        <v>0.23</v>
      </c>
      <c r="AL7" s="26">
        <v>2.4</v>
      </c>
      <c r="AM7" s="20">
        <v>0.12</v>
      </c>
      <c r="AN7" s="21"/>
      <c r="AO7" s="21"/>
      <c r="AP7" s="21"/>
      <c r="AQ7" s="21"/>
      <c r="AR7" s="21"/>
      <c r="AS7" s="21"/>
    </row>
    <row r="8" spans="2:45" ht="15.6" x14ac:dyDescent="0.3">
      <c r="B8" s="9">
        <v>13.8</v>
      </c>
      <c r="C8" s="9">
        <v>1.41</v>
      </c>
      <c r="D8" s="8">
        <v>0.8</v>
      </c>
      <c r="E8" s="8">
        <v>0.95</v>
      </c>
      <c r="F8" s="8">
        <v>1.6</v>
      </c>
      <c r="G8" s="8">
        <v>0.59</v>
      </c>
      <c r="H8" s="8"/>
      <c r="I8" s="8"/>
      <c r="J8" s="11">
        <v>4.5999999999999996</v>
      </c>
      <c r="K8" s="9">
        <v>1.18</v>
      </c>
      <c r="L8" s="11">
        <v>4.5999999999999996</v>
      </c>
      <c r="M8" s="9">
        <v>1.06</v>
      </c>
      <c r="N8" s="11">
        <v>0.4</v>
      </c>
      <c r="O8" s="9">
        <v>1.41</v>
      </c>
      <c r="P8" s="20"/>
      <c r="Q8" s="20"/>
      <c r="R8" s="20">
        <v>2.8</v>
      </c>
      <c r="S8" s="20">
        <v>0.09</v>
      </c>
      <c r="T8" s="20">
        <v>1.6</v>
      </c>
      <c r="U8" s="20">
        <v>0.12</v>
      </c>
      <c r="V8" s="20">
        <v>4.4000000000000004</v>
      </c>
      <c r="W8" s="20">
        <v>0.24</v>
      </c>
      <c r="X8" s="20"/>
      <c r="Y8" s="20"/>
      <c r="Z8" s="26">
        <v>2.8</v>
      </c>
      <c r="AA8" s="20">
        <v>0.02</v>
      </c>
      <c r="AB8" s="20">
        <v>2.6</v>
      </c>
      <c r="AC8" s="20">
        <v>0.08</v>
      </c>
      <c r="AD8" s="26">
        <v>0.4</v>
      </c>
      <c r="AE8" s="20">
        <v>0.05</v>
      </c>
      <c r="AF8" s="20"/>
      <c r="AG8" s="20"/>
      <c r="AH8" s="26">
        <v>2.6</v>
      </c>
      <c r="AI8" s="20">
        <v>1.06</v>
      </c>
      <c r="AJ8" s="26">
        <v>3.2</v>
      </c>
      <c r="AK8" s="20">
        <v>0.23</v>
      </c>
      <c r="AL8" s="26">
        <v>2.6</v>
      </c>
      <c r="AM8" s="20">
        <v>0.12</v>
      </c>
      <c r="AN8" s="21"/>
      <c r="AO8" s="21"/>
      <c r="AP8" s="21"/>
      <c r="AQ8" s="21"/>
      <c r="AR8" s="21"/>
      <c r="AS8" s="21"/>
    </row>
    <row r="9" spans="2:45" ht="15.6" x14ac:dyDescent="0.3">
      <c r="B9" s="9">
        <v>18.8</v>
      </c>
      <c r="C9" s="9">
        <v>1.88</v>
      </c>
      <c r="D9" s="8">
        <v>4.8</v>
      </c>
      <c r="E9" s="8">
        <v>1.18</v>
      </c>
      <c r="F9" s="8">
        <v>1.8</v>
      </c>
      <c r="G9" s="8">
        <v>1.06</v>
      </c>
      <c r="H9" s="8"/>
      <c r="I9" s="8"/>
      <c r="J9" s="11">
        <v>4.5999999999999996</v>
      </c>
      <c r="K9" s="9">
        <v>1.53</v>
      </c>
      <c r="L9" s="11">
        <v>4.5999999999999996</v>
      </c>
      <c r="M9" s="9">
        <v>1.53</v>
      </c>
      <c r="N9" s="11">
        <v>0.6</v>
      </c>
      <c r="O9" s="9">
        <v>2.58</v>
      </c>
      <c r="P9" s="20"/>
      <c r="Q9" s="20"/>
      <c r="R9" s="20">
        <v>8.1999999999999993</v>
      </c>
      <c r="S9" s="20">
        <v>0.1</v>
      </c>
      <c r="T9" s="20">
        <v>1.6</v>
      </c>
      <c r="U9" s="20">
        <v>0.12</v>
      </c>
      <c r="V9" s="20">
        <v>4.4000000000000004</v>
      </c>
      <c r="W9" s="20">
        <v>0.24</v>
      </c>
      <c r="X9" s="20"/>
      <c r="Y9" s="20"/>
      <c r="Z9" s="26">
        <v>5.2</v>
      </c>
      <c r="AA9" s="20">
        <v>0.06</v>
      </c>
      <c r="AB9" s="20">
        <v>3.2</v>
      </c>
      <c r="AC9" s="20">
        <v>0.09</v>
      </c>
      <c r="AD9" s="26">
        <v>4.5999999999999996</v>
      </c>
      <c r="AE9" s="20">
        <v>0.05</v>
      </c>
      <c r="AF9" s="20"/>
      <c r="AG9" s="20"/>
      <c r="AH9" s="26">
        <v>2.8</v>
      </c>
      <c r="AI9" s="20">
        <v>2</v>
      </c>
      <c r="AJ9" s="26">
        <v>3.4</v>
      </c>
      <c r="AK9" s="20">
        <v>0.23</v>
      </c>
      <c r="AL9" s="26">
        <v>3.2</v>
      </c>
      <c r="AM9" s="20">
        <v>0.12</v>
      </c>
      <c r="AN9" s="21"/>
      <c r="AO9" s="21"/>
      <c r="AP9" s="21"/>
      <c r="AQ9" s="21"/>
      <c r="AR9" s="21"/>
      <c r="AS9" s="21"/>
    </row>
    <row r="10" spans="2:45" ht="15.6" x14ac:dyDescent="0.3">
      <c r="B10" s="9">
        <v>22.6</v>
      </c>
      <c r="C10" s="9">
        <v>2.4700000000000002</v>
      </c>
      <c r="D10" s="8">
        <v>7.4</v>
      </c>
      <c r="E10" s="8">
        <v>1.89</v>
      </c>
      <c r="F10" s="8">
        <v>1.8</v>
      </c>
      <c r="G10" s="8">
        <v>2</v>
      </c>
      <c r="H10" s="8"/>
      <c r="I10" s="8"/>
      <c r="J10" s="11">
        <v>7.6</v>
      </c>
      <c r="K10" s="9">
        <v>2.83</v>
      </c>
      <c r="L10" s="11">
        <v>6.2</v>
      </c>
      <c r="M10" s="9">
        <v>2.2400000000000002</v>
      </c>
      <c r="N10" s="11">
        <v>0.6</v>
      </c>
      <c r="O10" s="9">
        <v>3.05</v>
      </c>
      <c r="P10" s="20"/>
      <c r="Q10" s="20"/>
      <c r="R10" s="20">
        <v>11.2</v>
      </c>
      <c r="S10" s="20">
        <v>0.13</v>
      </c>
      <c r="T10" s="20">
        <v>1.6</v>
      </c>
      <c r="U10" s="20">
        <v>0.23</v>
      </c>
      <c r="V10" s="20">
        <v>4.4000000000000004</v>
      </c>
      <c r="W10" s="20">
        <v>0.24</v>
      </c>
      <c r="X10" s="20"/>
      <c r="Y10" s="20"/>
      <c r="Z10" s="26">
        <v>8.1999999999999993</v>
      </c>
      <c r="AA10" s="20">
        <v>0.08</v>
      </c>
      <c r="AB10" s="20">
        <v>6.4</v>
      </c>
      <c r="AC10" s="20">
        <v>0.12</v>
      </c>
      <c r="AD10" s="26">
        <v>6.4</v>
      </c>
      <c r="AE10" s="20">
        <v>0.06</v>
      </c>
      <c r="AF10" s="20"/>
      <c r="AG10" s="20"/>
      <c r="AH10" s="26">
        <v>3.2</v>
      </c>
      <c r="AI10" s="20">
        <v>2.2400000000000002</v>
      </c>
      <c r="AJ10" s="26">
        <v>7.4</v>
      </c>
      <c r="AK10" s="20">
        <v>0.35</v>
      </c>
      <c r="AL10" s="26">
        <v>3.4</v>
      </c>
      <c r="AM10" s="20">
        <v>0.71</v>
      </c>
      <c r="AN10" s="21"/>
      <c r="AO10" s="21"/>
      <c r="AP10" s="21"/>
      <c r="AQ10" s="21"/>
      <c r="AR10" s="21"/>
      <c r="AS10" s="21"/>
    </row>
    <row r="11" spans="2:45" ht="15.6" x14ac:dyDescent="0.3">
      <c r="B11" s="9">
        <v>28.8</v>
      </c>
      <c r="C11" s="9">
        <v>3.18</v>
      </c>
      <c r="D11" s="8">
        <v>10.8</v>
      </c>
      <c r="E11" s="8">
        <v>2.48</v>
      </c>
      <c r="F11" s="8">
        <v>1.8</v>
      </c>
      <c r="G11" s="8">
        <v>2.59</v>
      </c>
      <c r="H11" s="8"/>
      <c r="I11" s="8"/>
      <c r="J11" s="11">
        <v>9.6</v>
      </c>
      <c r="K11" s="9">
        <v>2.94</v>
      </c>
      <c r="L11" s="11">
        <v>8.1999999999999993</v>
      </c>
      <c r="M11" s="9">
        <v>2.59</v>
      </c>
      <c r="N11" s="11">
        <v>0.6</v>
      </c>
      <c r="O11" s="9">
        <v>3.53</v>
      </c>
      <c r="P11" s="20"/>
      <c r="Q11" s="20"/>
      <c r="R11" s="20">
        <v>15.2</v>
      </c>
      <c r="S11" s="20">
        <v>0.15</v>
      </c>
      <c r="T11" s="20">
        <v>1.6</v>
      </c>
      <c r="U11" s="20">
        <v>0.23</v>
      </c>
      <c r="V11" s="20">
        <v>4.4000000000000004</v>
      </c>
      <c r="W11" s="20">
        <v>0.6</v>
      </c>
      <c r="X11" s="20"/>
      <c r="Y11" s="20"/>
      <c r="Z11" s="26">
        <v>14.2</v>
      </c>
      <c r="AA11" s="20">
        <v>0.11</v>
      </c>
      <c r="AB11" s="20">
        <v>10.199999999999999</v>
      </c>
      <c r="AC11" s="20">
        <v>0.15</v>
      </c>
      <c r="AD11" s="26">
        <v>7.8</v>
      </c>
      <c r="AE11" s="20">
        <v>0.08</v>
      </c>
      <c r="AF11" s="20"/>
      <c r="AG11" s="20"/>
      <c r="AH11" s="26">
        <v>3.4</v>
      </c>
      <c r="AI11" s="20">
        <v>2.94</v>
      </c>
      <c r="AJ11" s="26">
        <v>7.4</v>
      </c>
      <c r="AK11" s="20">
        <v>0.35</v>
      </c>
      <c r="AL11" s="26">
        <v>3.6</v>
      </c>
      <c r="AM11" s="20">
        <v>1.18</v>
      </c>
      <c r="AN11" s="21"/>
      <c r="AO11" s="21"/>
      <c r="AP11" s="21"/>
      <c r="AQ11" s="21"/>
      <c r="AR11" s="21"/>
      <c r="AS11" s="21"/>
    </row>
    <row r="12" spans="2:45" ht="15.6" x14ac:dyDescent="0.3">
      <c r="B12" s="9">
        <v>33.4</v>
      </c>
      <c r="C12" s="9">
        <v>3.77</v>
      </c>
      <c r="D12" s="8">
        <v>13.2</v>
      </c>
      <c r="E12" s="8">
        <v>3.3</v>
      </c>
      <c r="F12" s="8">
        <v>1.8</v>
      </c>
      <c r="G12" s="8">
        <v>2.71</v>
      </c>
      <c r="J12" s="11">
        <v>13.6</v>
      </c>
      <c r="K12" s="9">
        <v>3.53</v>
      </c>
      <c r="L12" s="11">
        <v>12.8</v>
      </c>
      <c r="M12" s="9">
        <v>3.42</v>
      </c>
      <c r="N12" s="11">
        <v>9.6</v>
      </c>
      <c r="O12" s="9">
        <v>3.53</v>
      </c>
      <c r="P12" s="20"/>
      <c r="Q12" s="20"/>
      <c r="R12" s="20">
        <v>18.399999999999999</v>
      </c>
      <c r="S12" s="20">
        <v>0.17</v>
      </c>
      <c r="T12" s="20">
        <v>1.8</v>
      </c>
      <c r="U12" s="20">
        <v>0.23</v>
      </c>
      <c r="V12" s="20">
        <v>4.4000000000000004</v>
      </c>
      <c r="W12" s="20">
        <v>0.72</v>
      </c>
      <c r="X12" s="20"/>
      <c r="Y12" s="20"/>
      <c r="Z12" s="26">
        <v>18.2</v>
      </c>
      <c r="AA12" s="20">
        <v>0.15</v>
      </c>
      <c r="AB12" s="20">
        <v>10.199999999999999</v>
      </c>
      <c r="AC12" s="20">
        <v>0.17</v>
      </c>
      <c r="AD12" s="26">
        <v>10.199999999999999</v>
      </c>
      <c r="AE12" s="20">
        <v>0.1</v>
      </c>
      <c r="AF12" s="20"/>
      <c r="AG12" s="20"/>
      <c r="AH12" s="26">
        <v>6.2</v>
      </c>
      <c r="AI12" s="20">
        <v>3.65</v>
      </c>
      <c r="AJ12" s="26">
        <v>18.2</v>
      </c>
      <c r="AK12" s="20">
        <v>0.35</v>
      </c>
      <c r="AL12" s="26">
        <v>5.8</v>
      </c>
      <c r="AM12" s="20">
        <v>1.65</v>
      </c>
      <c r="AN12" s="21"/>
      <c r="AO12" s="21"/>
      <c r="AP12" s="21"/>
      <c r="AQ12" s="21"/>
      <c r="AR12" s="21"/>
      <c r="AS12" s="21"/>
    </row>
    <row r="13" spans="2:45" ht="15.6" x14ac:dyDescent="0.3">
      <c r="B13" s="9">
        <v>40.4</v>
      </c>
      <c r="C13" s="9">
        <v>4.12</v>
      </c>
      <c r="D13" s="8">
        <v>13.2</v>
      </c>
      <c r="E13" s="8">
        <v>3.42</v>
      </c>
      <c r="F13" s="8">
        <v>5.8</v>
      </c>
      <c r="G13" s="8">
        <v>3.53</v>
      </c>
      <c r="J13" s="11">
        <v>16.600000000000001</v>
      </c>
      <c r="K13" s="9">
        <v>3.89</v>
      </c>
      <c r="L13" s="11">
        <v>16.399999999999999</v>
      </c>
      <c r="M13" s="9">
        <v>4</v>
      </c>
      <c r="N13" s="11">
        <v>12.2</v>
      </c>
      <c r="O13" s="9">
        <v>4.47</v>
      </c>
      <c r="P13" s="20"/>
      <c r="Q13" s="20"/>
      <c r="R13" s="20">
        <v>23.8</v>
      </c>
      <c r="S13" s="20">
        <v>0.21</v>
      </c>
      <c r="T13" s="20">
        <v>4.4000000000000004</v>
      </c>
      <c r="U13" s="20">
        <v>0.23</v>
      </c>
      <c r="V13" s="20">
        <v>15.8</v>
      </c>
      <c r="W13" s="20">
        <v>0.72</v>
      </c>
      <c r="X13" s="20"/>
      <c r="Y13" s="20"/>
      <c r="Z13" s="26">
        <v>23.8</v>
      </c>
      <c r="AA13" s="20">
        <v>0.17</v>
      </c>
      <c r="AB13" s="20">
        <v>17.600000000000001</v>
      </c>
      <c r="AC13" s="20">
        <v>0.2</v>
      </c>
      <c r="AD13" s="26">
        <v>11.6</v>
      </c>
      <c r="AE13" s="20">
        <v>0.12</v>
      </c>
      <c r="AF13" s="20"/>
      <c r="AG13" s="20"/>
      <c r="AH13" s="26">
        <v>6.2</v>
      </c>
      <c r="AI13" s="20">
        <v>4.12</v>
      </c>
      <c r="AJ13" s="26">
        <v>23.6</v>
      </c>
      <c r="AK13" s="20">
        <v>0.35</v>
      </c>
      <c r="AL13" s="26">
        <v>10.199999999999999</v>
      </c>
      <c r="AM13" s="20">
        <v>2.12</v>
      </c>
      <c r="AN13" s="21"/>
      <c r="AO13" s="21"/>
      <c r="AP13" s="21"/>
      <c r="AQ13" s="21"/>
      <c r="AR13" s="21"/>
      <c r="AS13" s="21"/>
    </row>
    <row r="14" spans="2:45" ht="15.6" x14ac:dyDescent="0.3">
      <c r="B14" s="9">
        <v>45.4</v>
      </c>
      <c r="C14" s="9">
        <v>4.59</v>
      </c>
      <c r="D14" s="8">
        <v>22.2</v>
      </c>
      <c r="E14" s="8">
        <v>4.4800000000000004</v>
      </c>
      <c r="F14" s="8">
        <v>7.8</v>
      </c>
      <c r="G14" s="8">
        <v>4</v>
      </c>
      <c r="J14" s="11">
        <v>22.6</v>
      </c>
      <c r="K14" s="9">
        <v>4.59</v>
      </c>
      <c r="L14" s="11">
        <v>21.6</v>
      </c>
      <c r="M14" s="9">
        <v>4.47</v>
      </c>
      <c r="N14" s="11">
        <v>16.600000000000001</v>
      </c>
      <c r="O14" s="9">
        <v>5.05</v>
      </c>
      <c r="P14" s="20"/>
      <c r="Q14" s="20"/>
      <c r="R14" s="20">
        <v>27.4</v>
      </c>
      <c r="S14" s="20">
        <v>0.22</v>
      </c>
      <c r="T14" s="20">
        <v>8.6</v>
      </c>
      <c r="U14" s="20">
        <v>0.23</v>
      </c>
      <c r="V14" s="20">
        <v>25.8</v>
      </c>
      <c r="W14" s="20">
        <v>0.72</v>
      </c>
      <c r="X14" s="20"/>
      <c r="Y14" s="20"/>
      <c r="Z14" s="26">
        <v>28.2</v>
      </c>
      <c r="AA14" s="20">
        <v>0.21</v>
      </c>
      <c r="AB14" s="20">
        <v>21.6</v>
      </c>
      <c r="AC14" s="20">
        <v>0.22</v>
      </c>
      <c r="AD14" s="26">
        <v>13.6</v>
      </c>
      <c r="AE14" s="20">
        <v>0.14000000000000001</v>
      </c>
      <c r="AF14" s="20"/>
      <c r="AG14" s="20"/>
      <c r="AH14" s="26">
        <v>10.199999999999999</v>
      </c>
      <c r="AI14" s="20">
        <v>4.71</v>
      </c>
      <c r="AJ14" s="26">
        <v>27.8</v>
      </c>
      <c r="AK14" s="20">
        <v>0.47</v>
      </c>
      <c r="AL14" s="26">
        <v>14.2</v>
      </c>
      <c r="AM14" s="20">
        <v>2.48</v>
      </c>
      <c r="AN14" s="21"/>
      <c r="AO14" s="21"/>
      <c r="AP14" s="21"/>
      <c r="AQ14" s="21"/>
      <c r="AR14" s="21"/>
      <c r="AS14" s="21"/>
    </row>
    <row r="15" spans="2:45" ht="15.6" x14ac:dyDescent="0.3">
      <c r="B15" s="9">
        <v>51.8</v>
      </c>
      <c r="C15" s="9">
        <v>5.41</v>
      </c>
      <c r="D15" s="8">
        <v>29.2</v>
      </c>
      <c r="E15" s="8">
        <v>4.83</v>
      </c>
      <c r="F15" s="8">
        <v>11.2</v>
      </c>
      <c r="G15" s="8">
        <v>4.47</v>
      </c>
      <c r="J15" s="11">
        <v>26.8</v>
      </c>
      <c r="K15" s="9">
        <v>5.0599999999999996</v>
      </c>
      <c r="L15" s="11">
        <v>26.2</v>
      </c>
      <c r="M15" s="9">
        <v>4.9400000000000004</v>
      </c>
      <c r="N15" s="11">
        <v>16.600000000000001</v>
      </c>
      <c r="O15" s="9">
        <v>5.53</v>
      </c>
      <c r="P15" s="20"/>
      <c r="Q15" s="20"/>
      <c r="R15" s="20">
        <v>33.6</v>
      </c>
      <c r="S15" s="20">
        <v>0.23</v>
      </c>
      <c r="T15" s="20">
        <v>15.4</v>
      </c>
      <c r="U15" s="20">
        <v>0.23</v>
      </c>
      <c r="V15" s="20">
        <v>35.799999999999997</v>
      </c>
      <c r="W15" s="20">
        <v>1.08</v>
      </c>
      <c r="X15" s="20"/>
      <c r="Y15" s="20"/>
      <c r="Z15" s="26">
        <v>35.4</v>
      </c>
      <c r="AA15" s="20">
        <v>0.22</v>
      </c>
      <c r="AB15" s="20">
        <v>27.6</v>
      </c>
      <c r="AC15" s="20">
        <v>0.27</v>
      </c>
      <c r="AD15" s="26">
        <v>13.6</v>
      </c>
      <c r="AE15" s="20">
        <v>0.16</v>
      </c>
      <c r="AF15" s="20"/>
      <c r="AG15" s="20"/>
      <c r="AH15" s="26">
        <v>12.2</v>
      </c>
      <c r="AI15" s="20">
        <v>5.53</v>
      </c>
      <c r="AJ15" s="26">
        <v>27.8</v>
      </c>
      <c r="AK15" s="20">
        <v>0.47</v>
      </c>
      <c r="AL15" s="26">
        <v>21.2</v>
      </c>
      <c r="AM15" s="20">
        <v>3.06</v>
      </c>
      <c r="AN15" s="21"/>
      <c r="AO15" s="21"/>
      <c r="AP15" s="21"/>
      <c r="AQ15" s="21"/>
      <c r="AR15" s="21"/>
      <c r="AS15" s="21"/>
    </row>
    <row r="16" spans="2:45" ht="15.6" x14ac:dyDescent="0.3">
      <c r="B16" s="9">
        <v>45.8</v>
      </c>
      <c r="C16" s="9">
        <v>6</v>
      </c>
      <c r="D16" s="8">
        <v>33.799999999999997</v>
      </c>
      <c r="E16" s="8">
        <v>5.18</v>
      </c>
      <c r="F16" s="8">
        <v>14.2</v>
      </c>
      <c r="G16" s="8">
        <v>5.18</v>
      </c>
      <c r="J16" s="11">
        <v>34.4</v>
      </c>
      <c r="K16" s="9">
        <v>5.53</v>
      </c>
      <c r="L16" s="11">
        <v>33.4</v>
      </c>
      <c r="M16" s="9">
        <v>5.53</v>
      </c>
      <c r="N16" s="11">
        <v>28.4</v>
      </c>
      <c r="O16" s="9">
        <v>6.23</v>
      </c>
      <c r="P16" s="20"/>
      <c r="Q16" s="20"/>
      <c r="R16" s="20">
        <v>38.4</v>
      </c>
      <c r="S16" s="20">
        <v>0.25</v>
      </c>
      <c r="T16" s="20">
        <v>15.4</v>
      </c>
      <c r="U16" s="20">
        <v>0.23</v>
      </c>
      <c r="V16" s="20">
        <v>51.6</v>
      </c>
      <c r="W16" s="20">
        <v>1.68</v>
      </c>
      <c r="X16" s="20"/>
      <c r="Y16" s="20"/>
      <c r="Z16" s="26">
        <v>40.6</v>
      </c>
      <c r="AA16" s="20">
        <v>0.23</v>
      </c>
      <c r="AB16" s="20">
        <v>32.4</v>
      </c>
      <c r="AC16" s="20">
        <v>0.3</v>
      </c>
      <c r="AD16" s="26">
        <v>18.2</v>
      </c>
      <c r="AE16" s="20">
        <v>0.19</v>
      </c>
      <c r="AF16" s="20"/>
      <c r="AG16" s="20"/>
      <c r="AH16" s="26">
        <v>16.600000000000001</v>
      </c>
      <c r="AI16" s="20">
        <v>5.65</v>
      </c>
      <c r="AJ16" s="26">
        <v>42.6</v>
      </c>
      <c r="AK16" s="20">
        <v>0.7</v>
      </c>
      <c r="AL16" s="26">
        <v>21.2</v>
      </c>
      <c r="AM16" s="20">
        <v>3.53</v>
      </c>
      <c r="AN16" s="21"/>
      <c r="AO16" s="21"/>
      <c r="AP16" s="21"/>
      <c r="AQ16" s="21"/>
      <c r="AR16" s="21"/>
      <c r="AS16" s="21"/>
    </row>
    <row r="17" spans="2:45" ht="15.6" x14ac:dyDescent="0.3">
      <c r="B17" s="9">
        <v>2.8</v>
      </c>
      <c r="C17" s="9">
        <v>6.35</v>
      </c>
      <c r="D17" s="8">
        <v>41.4</v>
      </c>
      <c r="E17" s="8">
        <v>5.89</v>
      </c>
      <c r="F17" s="8">
        <v>20.399999999999999</v>
      </c>
      <c r="G17" s="8">
        <v>5.65</v>
      </c>
      <c r="J17" s="11">
        <v>40.6</v>
      </c>
      <c r="K17" s="9">
        <v>6.24</v>
      </c>
      <c r="L17" s="11">
        <v>38.799999999999997</v>
      </c>
      <c r="M17" s="9">
        <v>6.47</v>
      </c>
      <c r="N17" s="11">
        <v>33.4</v>
      </c>
      <c r="O17" s="9">
        <v>7.05</v>
      </c>
      <c r="P17" s="20"/>
      <c r="Q17" s="20"/>
      <c r="R17" s="20">
        <v>46.4</v>
      </c>
      <c r="S17" s="20">
        <v>0.27</v>
      </c>
      <c r="T17" s="20">
        <v>28.4</v>
      </c>
      <c r="U17" s="20">
        <v>0.23</v>
      </c>
      <c r="V17" s="20">
        <v>61.6</v>
      </c>
      <c r="W17" s="20">
        <v>1.8</v>
      </c>
      <c r="X17" s="20"/>
      <c r="Y17" s="20"/>
      <c r="Z17" s="26">
        <v>43.6</v>
      </c>
      <c r="AA17" s="20">
        <v>0.27</v>
      </c>
      <c r="AB17" s="20">
        <v>32.4</v>
      </c>
      <c r="AC17" s="20">
        <v>0.31</v>
      </c>
      <c r="AD17" s="26">
        <v>19.8</v>
      </c>
      <c r="AE17" s="20">
        <v>0.21</v>
      </c>
      <c r="AF17" s="20"/>
      <c r="AG17" s="20"/>
      <c r="AH17" s="26">
        <v>16.600000000000001</v>
      </c>
      <c r="AI17" s="20">
        <v>5.76</v>
      </c>
      <c r="AJ17" s="26">
        <v>54.4</v>
      </c>
      <c r="AK17" s="20">
        <v>0.7</v>
      </c>
      <c r="AL17" s="26">
        <v>36.4</v>
      </c>
      <c r="AM17" s="20">
        <v>4.24</v>
      </c>
      <c r="AN17" s="21"/>
      <c r="AO17" s="21"/>
      <c r="AP17" s="21"/>
      <c r="AQ17" s="21"/>
      <c r="AR17" s="21"/>
      <c r="AS17" s="21"/>
    </row>
    <row r="18" spans="2:45" ht="15.6" x14ac:dyDescent="0.3">
      <c r="B18" s="9">
        <v>2.8</v>
      </c>
      <c r="C18" s="9">
        <v>7.18</v>
      </c>
      <c r="D18" s="8">
        <v>46.6</v>
      </c>
      <c r="E18" s="8">
        <v>6.36</v>
      </c>
      <c r="F18" s="8">
        <v>24.4</v>
      </c>
      <c r="G18" s="8">
        <v>6</v>
      </c>
      <c r="J18" s="11">
        <v>49.4</v>
      </c>
      <c r="K18" s="9">
        <v>6.83</v>
      </c>
      <c r="L18" s="11">
        <v>48.8</v>
      </c>
      <c r="M18" s="9">
        <v>6.83</v>
      </c>
      <c r="N18" s="11">
        <v>44.2</v>
      </c>
      <c r="O18" s="9">
        <v>7.41</v>
      </c>
      <c r="P18" s="20"/>
      <c r="Q18" s="20"/>
      <c r="R18" s="20">
        <v>52.4</v>
      </c>
      <c r="S18" s="20">
        <v>0.28999999999999998</v>
      </c>
      <c r="T18" s="20">
        <v>34.799999999999997</v>
      </c>
      <c r="U18" s="20">
        <v>0.35</v>
      </c>
      <c r="V18" s="20">
        <v>71.400000000000006</v>
      </c>
      <c r="W18" s="20">
        <v>3</v>
      </c>
      <c r="X18" s="20"/>
      <c r="Y18" s="20"/>
      <c r="Z18" s="26">
        <v>43.6</v>
      </c>
      <c r="AA18" s="20">
        <v>0.28999999999999998</v>
      </c>
      <c r="AB18" s="20">
        <v>45.6</v>
      </c>
      <c r="AC18" s="20">
        <v>0.32</v>
      </c>
      <c r="AD18" s="26">
        <v>22.6</v>
      </c>
      <c r="AE18" s="20">
        <v>0.22</v>
      </c>
      <c r="AF18" s="20"/>
      <c r="AG18" s="20"/>
      <c r="AH18" s="26">
        <v>26.4</v>
      </c>
      <c r="AI18" s="20">
        <v>6.47</v>
      </c>
      <c r="AJ18" s="26">
        <v>62.8</v>
      </c>
      <c r="AK18" s="20">
        <v>0.82</v>
      </c>
      <c r="AL18" s="26">
        <v>42.6</v>
      </c>
      <c r="AM18" s="20">
        <v>4.59</v>
      </c>
      <c r="AN18" s="21"/>
      <c r="AO18" s="21"/>
      <c r="AP18" s="21"/>
      <c r="AQ18" s="21"/>
      <c r="AR18" s="21"/>
      <c r="AS18" s="21"/>
    </row>
    <row r="19" spans="2:45" ht="15.6" x14ac:dyDescent="0.3">
      <c r="B19" s="9">
        <v>2.4</v>
      </c>
      <c r="C19" s="9">
        <v>7.77</v>
      </c>
      <c r="D19" s="8">
        <v>54.4</v>
      </c>
      <c r="E19" s="8">
        <v>6.83</v>
      </c>
      <c r="F19" s="8">
        <v>24.4</v>
      </c>
      <c r="G19" s="8">
        <v>6.59</v>
      </c>
      <c r="J19" s="11">
        <v>52.2</v>
      </c>
      <c r="K19" s="9">
        <v>7.18</v>
      </c>
      <c r="L19" s="11">
        <v>55.4</v>
      </c>
      <c r="M19" s="9">
        <v>7.3</v>
      </c>
      <c r="N19" s="11">
        <v>50.6</v>
      </c>
      <c r="O19" s="9">
        <v>7.76</v>
      </c>
      <c r="P19" s="20"/>
      <c r="Q19" s="20"/>
      <c r="R19" s="20">
        <v>61.8</v>
      </c>
      <c r="S19" s="20">
        <v>0.31</v>
      </c>
      <c r="T19" s="20">
        <v>45.6</v>
      </c>
      <c r="U19" s="20">
        <v>0.35</v>
      </c>
      <c r="V19" s="20">
        <v>77.8</v>
      </c>
      <c r="W19" s="20">
        <v>3.36</v>
      </c>
      <c r="X19" s="20"/>
      <c r="Y19" s="20"/>
      <c r="Z19" s="26">
        <v>3.2</v>
      </c>
      <c r="AA19" s="20">
        <v>0.32</v>
      </c>
      <c r="AB19" s="20">
        <v>45.6</v>
      </c>
      <c r="AC19" s="20">
        <v>0.36</v>
      </c>
      <c r="AD19" s="26">
        <v>25.4</v>
      </c>
      <c r="AE19" s="20">
        <v>0.24</v>
      </c>
      <c r="AF19" s="20"/>
      <c r="AG19" s="20"/>
      <c r="AH19" s="26">
        <v>31.4</v>
      </c>
      <c r="AI19" s="20">
        <v>7.18</v>
      </c>
      <c r="AJ19" s="26">
        <v>72.2</v>
      </c>
      <c r="AK19" s="20">
        <v>0.82</v>
      </c>
      <c r="AL19" s="26">
        <v>53.4</v>
      </c>
      <c r="AM19" s="20">
        <v>5.18</v>
      </c>
      <c r="AN19" s="21"/>
      <c r="AO19" s="21"/>
      <c r="AP19" s="21"/>
      <c r="AQ19" s="21"/>
      <c r="AR19" s="21"/>
      <c r="AS19" s="21"/>
    </row>
    <row r="20" spans="2:45" ht="15.6" x14ac:dyDescent="0.3">
      <c r="B20" s="9">
        <v>2.4</v>
      </c>
      <c r="C20" s="9">
        <v>8.4700000000000006</v>
      </c>
      <c r="D20" s="8">
        <v>58.2</v>
      </c>
      <c r="E20" s="8">
        <v>7.53</v>
      </c>
      <c r="F20" s="8">
        <v>37.6</v>
      </c>
      <c r="G20" s="8">
        <v>6.94</v>
      </c>
      <c r="J20" s="11">
        <v>52.8</v>
      </c>
      <c r="K20" s="9">
        <v>7.77</v>
      </c>
      <c r="L20" s="11">
        <v>66.2</v>
      </c>
      <c r="M20" s="9">
        <v>7.77</v>
      </c>
      <c r="N20" s="11">
        <v>62.2</v>
      </c>
      <c r="O20" s="9">
        <v>8.82</v>
      </c>
      <c r="P20" s="20"/>
      <c r="Q20" s="20"/>
      <c r="R20" s="20">
        <v>67.400000000000006</v>
      </c>
      <c r="S20" s="20">
        <v>0.33</v>
      </c>
      <c r="T20" s="20">
        <v>45.6</v>
      </c>
      <c r="U20" s="20">
        <v>0.35</v>
      </c>
      <c r="V20" s="20">
        <v>73.400000000000006</v>
      </c>
      <c r="W20" s="20">
        <v>3.84</v>
      </c>
      <c r="X20" s="20"/>
      <c r="Y20" s="20"/>
      <c r="Z20" s="26">
        <v>3.2</v>
      </c>
      <c r="AA20" s="20">
        <v>0.35</v>
      </c>
      <c r="AB20" s="20">
        <v>60.2</v>
      </c>
      <c r="AC20" s="20">
        <v>0.39</v>
      </c>
      <c r="AD20" s="26">
        <v>29.4</v>
      </c>
      <c r="AE20" s="20">
        <v>0.24</v>
      </c>
      <c r="AF20" s="20"/>
      <c r="AG20" s="20"/>
      <c r="AH20" s="26">
        <v>28.8</v>
      </c>
      <c r="AI20" s="20">
        <v>8</v>
      </c>
      <c r="AJ20" s="26">
        <v>78.2</v>
      </c>
      <c r="AK20" s="20">
        <v>0.82</v>
      </c>
      <c r="AL20" s="26">
        <v>59.4</v>
      </c>
      <c r="AM20" s="20">
        <v>5.89</v>
      </c>
      <c r="AN20" s="21"/>
      <c r="AO20" s="21"/>
      <c r="AP20" s="21"/>
      <c r="AQ20" s="21"/>
      <c r="AR20" s="21"/>
      <c r="AS20" s="21"/>
    </row>
    <row r="21" spans="2:45" ht="15.6" x14ac:dyDescent="0.3">
      <c r="B21" s="9">
        <v>2.2000000000000002</v>
      </c>
      <c r="C21" s="9">
        <v>8.82</v>
      </c>
      <c r="D21" s="8">
        <v>1.8</v>
      </c>
      <c r="E21" s="8">
        <v>8.36</v>
      </c>
      <c r="F21" s="8">
        <v>37.6</v>
      </c>
      <c r="G21" s="8">
        <v>7.65</v>
      </c>
      <c r="J21" s="11">
        <v>11.2</v>
      </c>
      <c r="K21" s="9">
        <v>8.36</v>
      </c>
      <c r="L21" s="11">
        <v>73.599999999999994</v>
      </c>
      <c r="M21" s="9">
        <v>7.89</v>
      </c>
      <c r="N21" s="11">
        <v>70.2</v>
      </c>
      <c r="O21" s="9">
        <v>9.5299999999999994</v>
      </c>
      <c r="P21" s="20"/>
      <c r="Q21" s="20"/>
      <c r="R21" s="20">
        <v>73.400000000000006</v>
      </c>
      <c r="S21" s="20">
        <v>0.34</v>
      </c>
      <c r="T21" s="20">
        <v>64.599999999999994</v>
      </c>
      <c r="U21" s="20">
        <v>0.35</v>
      </c>
      <c r="V21" s="20">
        <v>73.400000000000006</v>
      </c>
      <c r="W21" s="20">
        <v>4.32</v>
      </c>
      <c r="X21" s="20"/>
      <c r="Y21" s="20"/>
      <c r="Z21" s="26">
        <v>3.4</v>
      </c>
      <c r="AA21" s="20">
        <v>0.37</v>
      </c>
      <c r="AB21" s="20">
        <v>61.4</v>
      </c>
      <c r="AC21" s="20">
        <v>0.42</v>
      </c>
      <c r="AD21" s="26">
        <v>33.4</v>
      </c>
      <c r="AE21" s="20">
        <v>0.26</v>
      </c>
      <c r="AF21" s="20"/>
      <c r="AG21" s="20"/>
      <c r="AH21" s="26">
        <v>28.8</v>
      </c>
      <c r="AI21" s="20">
        <v>8.7100000000000009</v>
      </c>
      <c r="AJ21" s="26">
        <v>73.599999999999994</v>
      </c>
      <c r="AK21" s="20">
        <v>0.82</v>
      </c>
      <c r="AL21" s="26">
        <v>12.4</v>
      </c>
      <c r="AM21" s="20">
        <v>6.59</v>
      </c>
      <c r="AN21" s="21"/>
      <c r="AO21" s="21"/>
      <c r="AP21" s="21"/>
      <c r="AQ21" s="21"/>
      <c r="AR21" s="21"/>
      <c r="AS21" s="21"/>
    </row>
    <row r="22" spans="2:45" ht="15.6" x14ac:dyDescent="0.3">
      <c r="B22" s="9">
        <v>2.2000000000000002</v>
      </c>
      <c r="C22" s="9">
        <v>9.5299999999999994</v>
      </c>
      <c r="D22" s="8">
        <v>1.8</v>
      </c>
      <c r="E22" s="8">
        <v>8.7100000000000009</v>
      </c>
      <c r="F22" s="8">
        <v>53.8</v>
      </c>
      <c r="G22" s="8">
        <v>8.24</v>
      </c>
      <c r="J22" s="11">
        <v>7.8</v>
      </c>
      <c r="K22" s="9">
        <v>9.06</v>
      </c>
      <c r="L22" s="11">
        <v>76.400000000000006</v>
      </c>
      <c r="M22" s="9">
        <v>8.7100000000000009</v>
      </c>
      <c r="N22" s="11">
        <v>73.599999999999994</v>
      </c>
      <c r="O22" s="9">
        <v>9.8800000000000008</v>
      </c>
      <c r="P22" s="20"/>
      <c r="Q22" s="20"/>
      <c r="R22" s="20">
        <v>74.599999999999994</v>
      </c>
      <c r="S22" s="20">
        <v>0.38</v>
      </c>
      <c r="T22" s="20">
        <v>64.599999999999994</v>
      </c>
      <c r="U22" s="20">
        <v>0.35</v>
      </c>
      <c r="V22" s="20">
        <v>73.400000000000006</v>
      </c>
      <c r="W22" s="20">
        <v>5.16</v>
      </c>
      <c r="X22" s="20"/>
      <c r="Y22" s="20"/>
      <c r="Z22" s="26">
        <v>3.4</v>
      </c>
      <c r="AA22" s="20">
        <v>0.41</v>
      </c>
      <c r="AB22" s="20">
        <v>3.6</v>
      </c>
      <c r="AC22" s="20">
        <v>0.44</v>
      </c>
      <c r="AD22" s="26">
        <v>38.6</v>
      </c>
      <c r="AE22" s="20">
        <v>0.3</v>
      </c>
      <c r="AF22" s="20"/>
      <c r="AG22" s="20"/>
      <c r="AH22" s="26">
        <v>28.8</v>
      </c>
      <c r="AI22" s="20">
        <v>9.06</v>
      </c>
      <c r="AJ22" s="26">
        <v>73.8</v>
      </c>
      <c r="AK22" s="20">
        <v>0.82</v>
      </c>
      <c r="AL22" s="26">
        <v>9.8000000000000007</v>
      </c>
      <c r="AM22" s="20">
        <v>7.3</v>
      </c>
      <c r="AN22" s="21"/>
      <c r="AO22" s="21"/>
      <c r="AP22" s="21"/>
      <c r="AQ22" s="21"/>
      <c r="AR22" s="21"/>
      <c r="AS22" s="21"/>
    </row>
    <row r="23" spans="2:45" ht="15.6" x14ac:dyDescent="0.3">
      <c r="B23" s="9">
        <v>2.2000000000000002</v>
      </c>
      <c r="C23" s="9">
        <v>10.119999999999999</v>
      </c>
      <c r="D23" s="8">
        <v>1.8</v>
      </c>
      <c r="E23" s="8">
        <v>9.06</v>
      </c>
      <c r="F23" s="8">
        <v>53.8</v>
      </c>
      <c r="G23" s="8">
        <v>8.7100000000000009</v>
      </c>
      <c r="J23" s="11">
        <v>7.2</v>
      </c>
      <c r="K23" s="9">
        <v>9.65</v>
      </c>
      <c r="L23" s="11">
        <v>69.2</v>
      </c>
      <c r="M23" s="9">
        <v>9.3000000000000007</v>
      </c>
      <c r="N23" s="11">
        <v>73.599999999999994</v>
      </c>
      <c r="O23" s="9">
        <v>9.8800000000000008</v>
      </c>
      <c r="P23" s="20"/>
      <c r="Q23" s="20"/>
      <c r="R23" s="20">
        <v>74.400000000000006</v>
      </c>
      <c r="S23" s="20">
        <v>0.38</v>
      </c>
      <c r="T23" s="20">
        <v>64.599999999999994</v>
      </c>
      <c r="U23" s="20">
        <v>0.35</v>
      </c>
      <c r="V23" s="20">
        <v>78.2</v>
      </c>
      <c r="W23" s="20">
        <v>5.64</v>
      </c>
      <c r="X23" s="20"/>
      <c r="Y23" s="20"/>
      <c r="Z23" s="26">
        <v>3.4</v>
      </c>
      <c r="AA23" s="20">
        <v>0.44</v>
      </c>
      <c r="AB23" s="20">
        <v>3.6</v>
      </c>
      <c r="AC23" s="20">
        <v>0.47</v>
      </c>
      <c r="AD23" s="26">
        <v>38.6</v>
      </c>
      <c r="AE23" s="20">
        <v>0.3</v>
      </c>
      <c r="AF23" s="20"/>
      <c r="AG23" s="20"/>
      <c r="AH23" s="26">
        <v>3.8</v>
      </c>
      <c r="AI23" s="20">
        <v>10</v>
      </c>
      <c r="AJ23" s="26">
        <v>73.8</v>
      </c>
      <c r="AK23" s="20">
        <v>0.94</v>
      </c>
      <c r="AL23" s="26">
        <v>3.6</v>
      </c>
      <c r="AM23" s="20">
        <v>7.89</v>
      </c>
      <c r="AN23" s="21"/>
      <c r="AO23" s="21"/>
      <c r="AP23" s="21"/>
      <c r="AQ23" s="21"/>
      <c r="AR23" s="21"/>
      <c r="AS23" s="21"/>
    </row>
    <row r="24" spans="2:45" ht="15.6" x14ac:dyDescent="0.3">
      <c r="B24" s="9">
        <v>2.2000000000000002</v>
      </c>
      <c r="C24" s="9">
        <v>10.82</v>
      </c>
      <c r="D24" s="8"/>
      <c r="E24" s="8"/>
      <c r="F24" s="8">
        <v>67.2</v>
      </c>
      <c r="G24" s="8">
        <v>9.18</v>
      </c>
      <c r="J24" s="11">
        <v>6.8</v>
      </c>
      <c r="K24" s="9">
        <v>10.119999999999999</v>
      </c>
      <c r="L24" s="11">
        <v>16.399999999999999</v>
      </c>
      <c r="M24" s="9">
        <v>9.89</v>
      </c>
      <c r="N24" s="11">
        <v>73.599999999999994</v>
      </c>
      <c r="O24" s="9">
        <v>11.17</v>
      </c>
      <c r="P24" s="20"/>
      <c r="Q24" s="20"/>
      <c r="R24" s="20">
        <v>74.400000000000006</v>
      </c>
      <c r="S24" s="20">
        <v>0.39</v>
      </c>
      <c r="T24" s="20">
        <v>64.599999999999994</v>
      </c>
      <c r="U24" s="20">
        <v>0.47</v>
      </c>
      <c r="V24" s="20">
        <v>78.400000000000006</v>
      </c>
      <c r="W24" s="20">
        <v>5.88</v>
      </c>
      <c r="X24" s="20"/>
      <c r="Y24" s="20"/>
      <c r="Z24" s="26">
        <v>3.4</v>
      </c>
      <c r="AA24" s="20">
        <v>0.45</v>
      </c>
      <c r="AB24" s="20">
        <v>3.6</v>
      </c>
      <c r="AC24" s="20">
        <v>0.52</v>
      </c>
      <c r="AD24" s="26">
        <v>49.6</v>
      </c>
      <c r="AE24" s="20">
        <v>0.33</v>
      </c>
      <c r="AF24" s="20"/>
      <c r="AG24" s="20"/>
      <c r="AH24" s="26">
        <v>3.8</v>
      </c>
      <c r="AI24" s="20">
        <v>10.119999999999999</v>
      </c>
      <c r="AJ24" s="26">
        <v>73.8</v>
      </c>
      <c r="AK24" s="20">
        <v>1.41</v>
      </c>
      <c r="AL24" s="26">
        <v>3.6</v>
      </c>
      <c r="AM24" s="20">
        <v>8.59</v>
      </c>
      <c r="AN24" s="21"/>
      <c r="AO24" s="21"/>
      <c r="AP24" s="21"/>
      <c r="AQ24" s="21"/>
      <c r="AR24" s="21"/>
      <c r="AS24" s="21"/>
    </row>
    <row r="25" spans="2:45" ht="15.6" x14ac:dyDescent="0.3">
      <c r="B25" s="9">
        <v>2.2000000000000002</v>
      </c>
      <c r="C25" s="9">
        <v>11.06</v>
      </c>
      <c r="D25" s="8"/>
      <c r="E25" s="8"/>
      <c r="F25" s="8">
        <v>2.4</v>
      </c>
      <c r="G25" s="8">
        <v>9.77</v>
      </c>
      <c r="J25" s="11">
        <v>6.4</v>
      </c>
      <c r="K25" s="9">
        <v>10.83</v>
      </c>
      <c r="L25" s="11">
        <v>8.6</v>
      </c>
      <c r="M25" s="9">
        <v>10.83</v>
      </c>
      <c r="N25" s="11">
        <v>73.599999999999994</v>
      </c>
      <c r="O25" s="9">
        <v>11.41</v>
      </c>
      <c r="P25" s="20"/>
      <c r="Q25" s="20"/>
      <c r="R25" s="20">
        <v>79.2</v>
      </c>
      <c r="S25" s="20">
        <v>0.43</v>
      </c>
      <c r="T25" s="20">
        <v>74.599999999999994</v>
      </c>
      <c r="U25" s="20">
        <v>0.47</v>
      </c>
      <c r="V25" s="20">
        <v>80.2</v>
      </c>
      <c r="W25" s="20">
        <v>6.6</v>
      </c>
      <c r="X25" s="20"/>
      <c r="Y25" s="20"/>
      <c r="Z25" s="26">
        <v>3.4</v>
      </c>
      <c r="AA25" s="20">
        <v>0.49</v>
      </c>
      <c r="AB25" s="20">
        <v>3.6</v>
      </c>
      <c r="AC25" s="20">
        <v>0.53</v>
      </c>
      <c r="AD25" s="26">
        <v>54.2</v>
      </c>
      <c r="AE25" s="20">
        <v>0.33</v>
      </c>
      <c r="AF25" s="20"/>
      <c r="AG25" s="20"/>
      <c r="AH25" s="26">
        <v>3.8</v>
      </c>
      <c r="AI25" s="20">
        <v>12.12</v>
      </c>
      <c r="AJ25" s="26">
        <v>73.8</v>
      </c>
      <c r="AK25" s="20">
        <v>1.88</v>
      </c>
      <c r="AL25" s="26">
        <v>3.4</v>
      </c>
      <c r="AM25" s="20">
        <v>9.06</v>
      </c>
      <c r="AN25" s="21"/>
      <c r="AO25" s="21"/>
      <c r="AP25" s="21"/>
      <c r="AQ25" s="21"/>
      <c r="AR25" s="21"/>
      <c r="AS25" s="21"/>
    </row>
    <row r="26" spans="2:45" ht="15.6" x14ac:dyDescent="0.3">
      <c r="B26" s="9">
        <v>2.2000000000000002</v>
      </c>
      <c r="C26" s="9">
        <v>11.65</v>
      </c>
      <c r="D26" s="8"/>
      <c r="E26" s="8"/>
      <c r="F26" s="8">
        <v>2.4</v>
      </c>
      <c r="G26" s="8">
        <v>10.82</v>
      </c>
      <c r="J26" s="11">
        <v>6.2</v>
      </c>
      <c r="K26" s="9">
        <v>11.65</v>
      </c>
      <c r="L26" s="11">
        <v>4.8</v>
      </c>
      <c r="M26" s="9">
        <v>11.06</v>
      </c>
      <c r="N26" s="11">
        <v>1.8</v>
      </c>
      <c r="O26" s="9">
        <v>12.23</v>
      </c>
      <c r="P26" s="20"/>
      <c r="Q26" s="20"/>
      <c r="R26" s="20">
        <v>79.2</v>
      </c>
      <c r="S26" s="20">
        <v>0.45</v>
      </c>
      <c r="T26" s="20">
        <v>76.2</v>
      </c>
      <c r="U26" s="20">
        <v>0.59</v>
      </c>
      <c r="V26" s="20">
        <v>97.8</v>
      </c>
      <c r="W26" s="20">
        <v>7.2</v>
      </c>
      <c r="X26" s="20"/>
      <c r="Y26" s="20"/>
      <c r="Z26" s="26">
        <v>3.4</v>
      </c>
      <c r="AA26" s="20">
        <v>0.52</v>
      </c>
      <c r="AB26" s="20">
        <v>3.6</v>
      </c>
      <c r="AC26" s="20">
        <v>0.56999999999999995</v>
      </c>
      <c r="AD26" s="26">
        <v>61.6</v>
      </c>
      <c r="AE26" s="20">
        <v>0.36</v>
      </c>
      <c r="AF26" s="20"/>
      <c r="AG26" s="20"/>
      <c r="AH26" s="26">
        <v>3.8</v>
      </c>
      <c r="AI26" s="20">
        <v>12.12</v>
      </c>
      <c r="AJ26" s="26">
        <v>73.8</v>
      </c>
      <c r="AK26" s="20">
        <v>2.7</v>
      </c>
      <c r="AL26" s="26">
        <v>3.4</v>
      </c>
      <c r="AM26" s="20">
        <v>9.42</v>
      </c>
      <c r="AN26" s="21"/>
      <c r="AO26" s="21"/>
      <c r="AP26" s="21"/>
      <c r="AQ26" s="21"/>
      <c r="AR26" s="21"/>
      <c r="AS26" s="21"/>
    </row>
    <row r="27" spans="2:45" ht="15.6" x14ac:dyDescent="0.3">
      <c r="B27" s="9">
        <v>2.2000000000000002</v>
      </c>
      <c r="C27" s="9">
        <v>12.47</v>
      </c>
      <c r="D27" s="8"/>
      <c r="E27" s="8"/>
      <c r="F27" s="8">
        <v>2.4</v>
      </c>
      <c r="G27" s="8">
        <v>10.94</v>
      </c>
      <c r="J27" s="11">
        <v>6.2</v>
      </c>
      <c r="K27" s="9">
        <v>12.24</v>
      </c>
      <c r="N27" s="11">
        <v>1.8</v>
      </c>
      <c r="O27" s="9">
        <v>12.7</v>
      </c>
      <c r="P27" s="20"/>
      <c r="Q27" s="20"/>
      <c r="R27" s="20">
        <v>79.2</v>
      </c>
      <c r="S27" s="20">
        <v>0.47</v>
      </c>
      <c r="T27" s="20">
        <v>76.2</v>
      </c>
      <c r="U27" s="20">
        <v>0.7</v>
      </c>
      <c r="V27" s="20">
        <v>108.8</v>
      </c>
      <c r="W27" s="20">
        <v>7.68</v>
      </c>
      <c r="X27" s="20"/>
      <c r="Y27" s="20"/>
      <c r="Z27" s="26">
        <v>3.4</v>
      </c>
      <c r="AA27" s="20">
        <v>0.56000000000000005</v>
      </c>
      <c r="AB27" s="20">
        <v>3.6</v>
      </c>
      <c r="AC27" s="20">
        <v>0.6</v>
      </c>
      <c r="AD27" s="26">
        <v>66.599999999999994</v>
      </c>
      <c r="AE27" s="20">
        <v>0.37</v>
      </c>
      <c r="AF27" s="20"/>
      <c r="AG27" s="20"/>
      <c r="AH27" s="26">
        <v>3.8</v>
      </c>
      <c r="AI27" s="20">
        <v>12.35</v>
      </c>
      <c r="AJ27" s="26">
        <v>90.2</v>
      </c>
      <c r="AK27" s="20">
        <v>3.29</v>
      </c>
      <c r="AL27" s="26">
        <v>3.4</v>
      </c>
      <c r="AM27" s="20">
        <v>10.24</v>
      </c>
      <c r="AN27" s="21"/>
      <c r="AO27" s="21"/>
      <c r="AP27" s="21"/>
      <c r="AQ27" s="21"/>
      <c r="AR27" s="21"/>
      <c r="AS27" s="21"/>
    </row>
    <row r="28" spans="2:45" ht="15.6" x14ac:dyDescent="0.3">
      <c r="B28" s="9">
        <v>2.2000000000000002</v>
      </c>
      <c r="C28" s="9">
        <v>12.82</v>
      </c>
      <c r="D28" s="8"/>
      <c r="E28" s="8"/>
      <c r="F28" s="8">
        <v>2.4</v>
      </c>
      <c r="G28" s="8">
        <v>11.53</v>
      </c>
      <c r="J28" s="11">
        <v>5.8</v>
      </c>
      <c r="K28" s="9">
        <v>12.83</v>
      </c>
      <c r="N28" s="11">
        <v>1.6</v>
      </c>
      <c r="O28" s="9">
        <v>13.41</v>
      </c>
      <c r="P28" s="20"/>
      <c r="Q28" s="20"/>
      <c r="R28" s="20">
        <v>79.2</v>
      </c>
      <c r="S28" s="20">
        <v>0.49</v>
      </c>
      <c r="T28" s="20">
        <v>76.2</v>
      </c>
      <c r="U28" s="20">
        <v>0.7</v>
      </c>
      <c r="V28" s="20">
        <v>108.8</v>
      </c>
      <c r="W28" s="20">
        <v>8.2799999999999994</v>
      </c>
      <c r="X28" s="20"/>
      <c r="Y28" s="20"/>
      <c r="Z28" s="26">
        <v>3.4</v>
      </c>
      <c r="AA28" s="20">
        <v>0.59</v>
      </c>
      <c r="AB28" s="20"/>
      <c r="AC28" s="20"/>
      <c r="AD28" s="26">
        <v>62.4</v>
      </c>
      <c r="AE28" s="20">
        <v>0.42</v>
      </c>
      <c r="AF28" s="20"/>
      <c r="AG28" s="20"/>
      <c r="AH28" s="26">
        <v>3.8</v>
      </c>
      <c r="AI28" s="20">
        <v>12.94</v>
      </c>
      <c r="AJ28" s="26">
        <v>3.2</v>
      </c>
      <c r="AK28" s="20">
        <v>3.88</v>
      </c>
      <c r="AL28" s="26">
        <v>3.4</v>
      </c>
      <c r="AM28" s="20">
        <v>10.95</v>
      </c>
      <c r="AN28" s="21"/>
      <c r="AO28" s="21"/>
      <c r="AP28" s="21"/>
      <c r="AQ28" s="21"/>
      <c r="AR28" s="21"/>
      <c r="AS28" s="21"/>
    </row>
    <row r="29" spans="2:45" ht="15.6" x14ac:dyDescent="0.3">
      <c r="B29" s="9">
        <v>2.2000000000000002</v>
      </c>
      <c r="C29" s="9">
        <v>13.53</v>
      </c>
      <c r="D29" s="8"/>
      <c r="E29" s="8"/>
      <c r="F29" s="8">
        <v>2.4</v>
      </c>
      <c r="G29" s="8">
        <v>12.12</v>
      </c>
      <c r="J29" s="11">
        <v>5.4</v>
      </c>
      <c r="K29" s="9">
        <v>13.3</v>
      </c>
      <c r="N29" s="11"/>
      <c r="P29" s="20"/>
      <c r="Q29" s="20"/>
      <c r="R29" s="20">
        <v>79.2</v>
      </c>
      <c r="S29" s="20">
        <v>0.51</v>
      </c>
      <c r="T29" s="20">
        <v>84.6</v>
      </c>
      <c r="U29" s="20">
        <v>0.7</v>
      </c>
      <c r="V29" s="20">
        <v>133.80000000000001</v>
      </c>
      <c r="W29" s="20">
        <v>8.8800000000000008</v>
      </c>
      <c r="X29" s="20"/>
      <c r="Y29" s="20"/>
      <c r="Z29" s="26">
        <v>3.4</v>
      </c>
      <c r="AA29" s="20">
        <v>0.61</v>
      </c>
      <c r="AB29" s="20"/>
      <c r="AC29" s="20"/>
      <c r="AD29" s="26">
        <v>21.4</v>
      </c>
      <c r="AE29" s="20">
        <v>0.44</v>
      </c>
      <c r="AF29" s="20"/>
      <c r="AG29" s="20"/>
      <c r="AH29" s="26">
        <v>3.6</v>
      </c>
      <c r="AI29" s="20">
        <v>13.53</v>
      </c>
      <c r="AJ29" s="26">
        <v>3.2</v>
      </c>
      <c r="AK29" s="20">
        <v>4.3499999999999996</v>
      </c>
      <c r="AL29" s="26">
        <v>3.4</v>
      </c>
      <c r="AM29" s="20">
        <v>11.53</v>
      </c>
      <c r="AN29" s="21"/>
      <c r="AO29" s="21"/>
      <c r="AP29" s="21"/>
      <c r="AQ29" s="21"/>
      <c r="AR29" s="21"/>
      <c r="AS29" s="21"/>
    </row>
    <row r="30" spans="2:45" ht="15.6" x14ac:dyDescent="0.3">
      <c r="B30" s="9">
        <v>2.2000000000000002</v>
      </c>
      <c r="C30" s="9">
        <v>14.12</v>
      </c>
      <c r="D30" s="8"/>
      <c r="E30" s="8"/>
      <c r="F30" s="8">
        <v>2.2000000000000002</v>
      </c>
      <c r="G30" s="8">
        <v>12.94</v>
      </c>
      <c r="J30" s="11">
        <v>5.2</v>
      </c>
      <c r="K30" s="9">
        <v>13.65</v>
      </c>
      <c r="N30" s="11"/>
      <c r="P30" s="20"/>
      <c r="Q30" s="20"/>
      <c r="R30" s="20">
        <v>79.2</v>
      </c>
      <c r="S30" s="20">
        <v>0.52</v>
      </c>
      <c r="T30" s="20">
        <v>84.6</v>
      </c>
      <c r="U30" s="20">
        <v>0.7</v>
      </c>
      <c r="V30" s="20">
        <v>148.19999999999999</v>
      </c>
      <c r="W30" s="20">
        <v>9.48</v>
      </c>
      <c r="X30" s="20"/>
      <c r="Y30" s="20"/>
      <c r="Z30" s="26">
        <v>3.4</v>
      </c>
      <c r="AA30" s="20">
        <v>0.65</v>
      </c>
      <c r="AB30" s="20"/>
      <c r="AC30" s="20"/>
      <c r="AD30" s="26">
        <v>3.4</v>
      </c>
      <c r="AE30" s="20">
        <v>0.45</v>
      </c>
      <c r="AF30" s="20"/>
      <c r="AG30" s="20"/>
      <c r="AH30" s="26"/>
      <c r="AI30" s="20"/>
      <c r="AJ30" s="26">
        <v>3.2</v>
      </c>
      <c r="AK30" s="20">
        <v>4.9400000000000004</v>
      </c>
      <c r="AL30" s="26">
        <v>3.4</v>
      </c>
      <c r="AM30" s="20">
        <v>11.65</v>
      </c>
      <c r="AN30" s="21"/>
      <c r="AO30" s="21"/>
      <c r="AP30" s="21"/>
      <c r="AQ30" s="21"/>
      <c r="AR30" s="21"/>
      <c r="AS30" s="21"/>
    </row>
    <row r="31" spans="2:45" ht="15.6" x14ac:dyDescent="0.3">
      <c r="B31" s="9">
        <v>2.2000000000000002</v>
      </c>
      <c r="C31" s="9">
        <v>14.82</v>
      </c>
      <c r="D31" s="8"/>
      <c r="E31" s="8"/>
      <c r="F31" s="8">
        <v>2.2000000000000002</v>
      </c>
      <c r="G31" s="8">
        <v>13.29</v>
      </c>
      <c r="J31" s="11">
        <v>5.2</v>
      </c>
      <c r="K31" s="9">
        <v>14.71</v>
      </c>
      <c r="N31" s="11"/>
      <c r="P31" s="20"/>
      <c r="Q31" s="20"/>
      <c r="R31" s="20">
        <v>97.4</v>
      </c>
      <c r="S31" s="20">
        <v>0.54</v>
      </c>
      <c r="T31" s="20">
        <v>111.2</v>
      </c>
      <c r="U31" s="20">
        <v>0.7</v>
      </c>
      <c r="V31" s="20">
        <v>148.19999999999999</v>
      </c>
      <c r="W31" s="20">
        <v>10.31</v>
      </c>
      <c r="X31" s="20"/>
      <c r="Y31" s="20"/>
      <c r="Z31" s="26">
        <v>3.4</v>
      </c>
      <c r="AA31" s="20">
        <v>0.68</v>
      </c>
      <c r="AB31" s="20"/>
      <c r="AC31" s="20"/>
      <c r="AD31" s="26">
        <v>3.2</v>
      </c>
      <c r="AE31" s="20">
        <v>0.47</v>
      </c>
      <c r="AF31" s="20"/>
      <c r="AG31" s="20"/>
      <c r="AH31" s="26"/>
      <c r="AI31" s="20"/>
      <c r="AJ31" s="20"/>
      <c r="AK31" s="20"/>
      <c r="AL31" s="26">
        <v>3.4</v>
      </c>
      <c r="AM31" s="20">
        <v>12.48</v>
      </c>
      <c r="AN31" s="21"/>
      <c r="AO31" s="21"/>
      <c r="AP31" s="21"/>
      <c r="AQ31" s="21"/>
      <c r="AR31" s="21"/>
      <c r="AS31" s="21"/>
    </row>
    <row r="32" spans="2:45" ht="15.6" x14ac:dyDescent="0.3">
      <c r="B32" s="9">
        <v>2.2000000000000002</v>
      </c>
      <c r="C32" s="9">
        <v>15.3</v>
      </c>
      <c r="D32" s="8"/>
      <c r="E32" s="8"/>
      <c r="F32" s="8">
        <v>2.2000000000000002</v>
      </c>
      <c r="G32" s="8">
        <v>13.77</v>
      </c>
      <c r="J32" s="11">
        <v>5.2</v>
      </c>
      <c r="K32" s="9">
        <v>15.3</v>
      </c>
      <c r="N32" s="11"/>
      <c r="P32" s="20"/>
      <c r="Q32" s="20"/>
      <c r="R32" s="20">
        <v>105.8</v>
      </c>
      <c r="S32" s="20">
        <v>0.57999999999999996</v>
      </c>
      <c r="T32" s="20">
        <v>120.8</v>
      </c>
      <c r="U32" s="20">
        <v>0.7</v>
      </c>
      <c r="V32" s="20">
        <v>2.8</v>
      </c>
      <c r="W32" s="20">
        <v>10.91</v>
      </c>
      <c r="X32" s="20"/>
      <c r="Y32" s="20"/>
      <c r="Z32" s="26">
        <v>3.4</v>
      </c>
      <c r="AA32" s="20">
        <v>0.68</v>
      </c>
      <c r="AB32" s="20"/>
      <c r="AC32" s="20"/>
      <c r="AD32" s="26">
        <v>3.2</v>
      </c>
      <c r="AE32" s="20">
        <v>0.5</v>
      </c>
      <c r="AF32" s="20"/>
      <c r="AG32" s="20"/>
      <c r="AH32" s="26"/>
      <c r="AI32" s="20"/>
      <c r="AJ32" s="20"/>
      <c r="AK32" s="20"/>
      <c r="AL32" s="26"/>
      <c r="AM32" s="20"/>
      <c r="AN32" s="21"/>
      <c r="AO32" s="21"/>
      <c r="AP32" s="21"/>
      <c r="AQ32" s="21"/>
      <c r="AR32" s="21"/>
      <c r="AS32" s="21"/>
    </row>
    <row r="33" spans="2:45" ht="15.6" x14ac:dyDescent="0.3">
      <c r="B33" s="9">
        <v>2.2000000000000002</v>
      </c>
      <c r="C33" s="9">
        <v>15.88</v>
      </c>
      <c r="D33" s="8"/>
      <c r="E33" s="8"/>
      <c r="F33" s="8">
        <v>2.2000000000000002</v>
      </c>
      <c r="G33" s="8">
        <v>14.59</v>
      </c>
      <c r="J33" s="11">
        <v>5.2</v>
      </c>
      <c r="K33" s="9">
        <v>15.65</v>
      </c>
      <c r="N33" s="11"/>
      <c r="P33" s="20"/>
      <c r="Q33" s="20"/>
      <c r="R33" s="20">
        <v>105.8</v>
      </c>
      <c r="S33" s="20">
        <v>0.6</v>
      </c>
      <c r="T33" s="20">
        <v>134.4</v>
      </c>
      <c r="U33" s="20">
        <v>0.7</v>
      </c>
      <c r="V33" s="20">
        <v>2.6</v>
      </c>
      <c r="W33" s="20">
        <v>11.27</v>
      </c>
      <c r="X33" s="20"/>
      <c r="Y33" s="20"/>
      <c r="Z33" s="26">
        <v>3.4</v>
      </c>
      <c r="AA33" s="20">
        <v>0.7</v>
      </c>
      <c r="AB33" s="20"/>
      <c r="AC33" s="20"/>
      <c r="AD33" s="26">
        <v>3.2</v>
      </c>
      <c r="AE33" s="20">
        <v>0.5</v>
      </c>
      <c r="AF33" s="20"/>
      <c r="AG33" s="20"/>
      <c r="AH33" s="26"/>
      <c r="AI33" s="20"/>
      <c r="AJ33" s="20"/>
      <c r="AK33" s="20"/>
      <c r="AL33" s="26"/>
      <c r="AM33" s="20"/>
      <c r="AN33" s="21"/>
      <c r="AO33" s="21"/>
      <c r="AP33" s="21"/>
      <c r="AQ33" s="21"/>
      <c r="AR33" s="21"/>
      <c r="AS33" s="21"/>
    </row>
    <row r="34" spans="2:45" ht="15.6" x14ac:dyDescent="0.3">
      <c r="B34" s="9">
        <v>2.2000000000000002</v>
      </c>
      <c r="C34" s="9">
        <v>16.47</v>
      </c>
      <c r="D34" s="8"/>
      <c r="E34" s="8"/>
      <c r="F34" s="8">
        <v>2.2000000000000002</v>
      </c>
      <c r="G34" s="8">
        <v>14.71</v>
      </c>
      <c r="J34" s="11">
        <v>5.2</v>
      </c>
      <c r="K34" s="9">
        <v>16</v>
      </c>
      <c r="N34" s="11"/>
      <c r="P34" s="20"/>
      <c r="Q34" s="20"/>
      <c r="R34" s="20">
        <v>124.4</v>
      </c>
      <c r="S34" s="20">
        <v>0.62</v>
      </c>
      <c r="T34" s="20">
        <v>0.8</v>
      </c>
      <c r="U34" s="20">
        <v>0.82</v>
      </c>
      <c r="V34" s="20">
        <v>2.6</v>
      </c>
      <c r="W34" s="20">
        <v>11.99</v>
      </c>
      <c r="X34" s="20"/>
      <c r="Y34" s="20"/>
      <c r="Z34" s="26">
        <v>3.4</v>
      </c>
      <c r="AA34" s="20">
        <v>0.73</v>
      </c>
      <c r="AB34" s="20"/>
      <c r="AC34" s="20"/>
      <c r="AD34" s="26">
        <v>3.4</v>
      </c>
      <c r="AE34" s="20">
        <v>0.51</v>
      </c>
      <c r="AF34" s="20"/>
      <c r="AG34" s="20"/>
      <c r="AH34" s="26"/>
      <c r="AI34" s="20"/>
      <c r="AJ34" s="20"/>
      <c r="AK34" s="20"/>
      <c r="AL34" s="26"/>
      <c r="AM34" s="20"/>
      <c r="AN34" s="21"/>
      <c r="AO34" s="21"/>
      <c r="AP34" s="21"/>
      <c r="AQ34" s="21"/>
      <c r="AR34" s="21"/>
      <c r="AS34" s="21"/>
    </row>
    <row r="35" spans="2:45" ht="15.6" x14ac:dyDescent="0.3">
      <c r="B35" s="9">
        <v>2.2000000000000002</v>
      </c>
      <c r="C35" s="9">
        <v>17.059999999999999</v>
      </c>
      <c r="D35" s="8"/>
      <c r="E35" s="8"/>
      <c r="F35" s="8"/>
      <c r="G35" s="8"/>
      <c r="J35" s="11">
        <v>5.2</v>
      </c>
      <c r="K35" s="9">
        <v>16.47</v>
      </c>
      <c r="N35" s="11"/>
      <c r="P35" s="20"/>
      <c r="Q35" s="20"/>
      <c r="R35" s="20">
        <v>124.4</v>
      </c>
      <c r="S35" s="20">
        <v>0.63</v>
      </c>
      <c r="T35" s="20">
        <v>0.8</v>
      </c>
      <c r="U35" s="20">
        <v>0.94</v>
      </c>
      <c r="V35" s="20">
        <v>2.6</v>
      </c>
      <c r="W35" s="20">
        <v>12.35</v>
      </c>
      <c r="X35" s="20"/>
      <c r="Y35" s="20"/>
      <c r="Z35" s="26">
        <v>3.4</v>
      </c>
      <c r="AA35" s="20">
        <v>0.77</v>
      </c>
      <c r="AB35" s="20"/>
      <c r="AC35" s="20"/>
      <c r="AD35" s="26">
        <v>3.4</v>
      </c>
      <c r="AE35" s="20">
        <v>0.53</v>
      </c>
      <c r="AF35" s="20"/>
      <c r="AG35" s="20"/>
      <c r="AH35" s="26"/>
      <c r="AI35" s="20"/>
      <c r="AJ35" s="20"/>
      <c r="AK35" s="20"/>
      <c r="AL35" s="26"/>
      <c r="AM35" s="20"/>
      <c r="AN35" s="20"/>
      <c r="AO35" s="20"/>
      <c r="AP35" s="21"/>
      <c r="AQ35" s="21"/>
      <c r="AR35" s="21"/>
      <c r="AS35" s="21"/>
    </row>
    <row r="36" spans="2:45" ht="15.6" x14ac:dyDescent="0.3">
      <c r="B36" s="9">
        <v>2.2000000000000002</v>
      </c>
      <c r="C36" s="9">
        <v>17.18</v>
      </c>
      <c r="D36" s="8"/>
      <c r="E36" s="8"/>
      <c r="F36" s="8"/>
      <c r="G36" s="8"/>
      <c r="J36" s="11">
        <v>5.2</v>
      </c>
      <c r="K36" s="9">
        <v>17.18</v>
      </c>
      <c r="N36" s="11"/>
      <c r="P36" s="20"/>
      <c r="Q36" s="20"/>
      <c r="R36" s="20">
        <v>124.4</v>
      </c>
      <c r="S36" s="20">
        <v>0.67</v>
      </c>
      <c r="T36" s="20">
        <v>0.8</v>
      </c>
      <c r="U36" s="20">
        <v>1.41</v>
      </c>
      <c r="V36" s="20"/>
      <c r="W36" s="20"/>
      <c r="X36" s="20"/>
      <c r="Y36" s="20"/>
      <c r="Z36" s="26">
        <v>3.4</v>
      </c>
      <c r="AA36" s="20">
        <v>0.81</v>
      </c>
      <c r="AB36" s="20"/>
      <c r="AC36" s="20"/>
      <c r="AD36" s="26">
        <v>3.4</v>
      </c>
      <c r="AE36" s="20">
        <v>0.56000000000000005</v>
      </c>
      <c r="AF36" s="20"/>
      <c r="AG36" s="20"/>
      <c r="AH36" s="26"/>
      <c r="AI36" s="20"/>
      <c r="AJ36" s="20"/>
      <c r="AK36" s="20"/>
      <c r="AL36" s="26"/>
      <c r="AM36" s="20"/>
      <c r="AN36" s="20"/>
      <c r="AO36" s="20"/>
      <c r="AP36" s="21"/>
      <c r="AQ36" s="21"/>
      <c r="AR36" s="21"/>
      <c r="AS36" s="21"/>
    </row>
    <row r="37" spans="2:45" ht="15.6" x14ac:dyDescent="0.3">
      <c r="B37" s="9">
        <v>2.2000000000000002</v>
      </c>
      <c r="C37" s="9">
        <v>17.77</v>
      </c>
      <c r="D37" s="8"/>
      <c r="E37" s="8"/>
      <c r="F37" s="8"/>
      <c r="G37" s="8"/>
      <c r="J37" s="11">
        <v>5.2</v>
      </c>
      <c r="K37" s="9">
        <v>17.89</v>
      </c>
      <c r="P37" s="20"/>
      <c r="Q37" s="20"/>
      <c r="R37" s="20">
        <v>3.2</v>
      </c>
      <c r="S37" s="20">
        <v>0.69</v>
      </c>
      <c r="T37" s="20">
        <v>0.8</v>
      </c>
      <c r="U37" s="20">
        <v>1.41</v>
      </c>
      <c r="V37" s="20"/>
      <c r="W37" s="20"/>
      <c r="X37" s="20"/>
      <c r="Y37" s="20"/>
      <c r="Z37" s="26">
        <v>3.4</v>
      </c>
      <c r="AA37" s="20">
        <v>0.83</v>
      </c>
      <c r="AB37" s="20"/>
      <c r="AC37" s="20"/>
      <c r="AD37" s="26">
        <v>3.4</v>
      </c>
      <c r="AE37" s="20">
        <v>0.56000000000000005</v>
      </c>
      <c r="AF37" s="20"/>
      <c r="AG37" s="20"/>
      <c r="AH37" s="26"/>
      <c r="AI37" s="20"/>
      <c r="AJ37" s="20"/>
      <c r="AK37" s="20"/>
      <c r="AL37" s="26"/>
      <c r="AM37" s="20"/>
      <c r="AN37" s="20"/>
      <c r="AO37" s="20"/>
      <c r="AP37" s="21"/>
      <c r="AQ37" s="21"/>
      <c r="AR37" s="21"/>
      <c r="AS37" s="21"/>
    </row>
    <row r="38" spans="2:45" ht="15.6" x14ac:dyDescent="0.3">
      <c r="B38" s="9">
        <v>2.2000000000000002</v>
      </c>
      <c r="C38" s="9">
        <v>18.239999999999998</v>
      </c>
      <c r="D38" s="8"/>
      <c r="E38" s="8"/>
      <c r="F38" s="8"/>
      <c r="G38" s="8"/>
      <c r="P38" s="20"/>
      <c r="Q38" s="20"/>
      <c r="R38" s="20">
        <v>3.4</v>
      </c>
      <c r="S38" s="20">
        <v>0.7</v>
      </c>
      <c r="T38" s="20">
        <v>0.6</v>
      </c>
      <c r="U38" s="20">
        <v>1.64</v>
      </c>
      <c r="V38" s="20"/>
      <c r="W38" s="20"/>
      <c r="X38" s="20"/>
      <c r="Y38" s="20"/>
      <c r="Z38" s="26">
        <v>3.4</v>
      </c>
      <c r="AA38" s="20">
        <v>0.85</v>
      </c>
      <c r="AB38" s="20"/>
      <c r="AC38" s="20"/>
      <c r="AD38" s="26">
        <v>3.4</v>
      </c>
      <c r="AE38" s="20">
        <v>0.57999999999999996</v>
      </c>
      <c r="AF38" s="20"/>
      <c r="AG38" s="20"/>
      <c r="AH38" s="26"/>
      <c r="AI38" s="20"/>
      <c r="AJ38" s="20"/>
      <c r="AK38" s="20"/>
      <c r="AL38" s="26"/>
      <c r="AM38" s="20"/>
      <c r="AN38" s="21"/>
      <c r="AO38" s="21"/>
      <c r="AP38" s="21"/>
      <c r="AQ38" s="21"/>
      <c r="AR38" s="21"/>
      <c r="AS38" s="21"/>
    </row>
    <row r="39" spans="2:45" ht="15.6" x14ac:dyDescent="0.3">
      <c r="B39" s="9">
        <v>2.2000000000000002</v>
      </c>
      <c r="C39" s="9">
        <v>18.59</v>
      </c>
      <c r="D39" s="8"/>
      <c r="E39" s="8"/>
      <c r="F39" s="8"/>
      <c r="G39" s="8"/>
      <c r="P39" s="20"/>
      <c r="Q39" s="20"/>
      <c r="R39" s="20">
        <v>3.4</v>
      </c>
      <c r="S39" s="20">
        <v>0.71</v>
      </c>
      <c r="T39" s="20">
        <v>0.4</v>
      </c>
      <c r="U39" s="20">
        <v>1.64</v>
      </c>
      <c r="V39" s="20"/>
      <c r="W39" s="20"/>
      <c r="X39" s="20"/>
      <c r="Y39" s="20"/>
      <c r="Z39" s="26">
        <v>3.4</v>
      </c>
      <c r="AA39" s="20">
        <v>0.88</v>
      </c>
      <c r="AB39" s="20"/>
      <c r="AC39" s="20"/>
      <c r="AD39" s="26">
        <v>3.4</v>
      </c>
      <c r="AE39" s="20">
        <v>0.6</v>
      </c>
      <c r="AF39" s="20"/>
      <c r="AG39" s="20"/>
      <c r="AH39" s="26"/>
      <c r="AI39" s="20"/>
      <c r="AJ39" s="20"/>
      <c r="AK39" s="20"/>
      <c r="AL39" s="26"/>
      <c r="AM39" s="20"/>
      <c r="AN39" s="21"/>
      <c r="AO39" s="21"/>
      <c r="AP39" s="21"/>
      <c r="AQ39" s="21"/>
      <c r="AR39" s="21"/>
      <c r="AS39" s="21"/>
    </row>
    <row r="40" spans="2:45" ht="15.6" x14ac:dyDescent="0.3">
      <c r="P40" s="20"/>
      <c r="Q40" s="20"/>
      <c r="R40" s="20">
        <v>3.4</v>
      </c>
      <c r="S40" s="20">
        <v>0.75</v>
      </c>
      <c r="T40" s="20">
        <v>0.4</v>
      </c>
      <c r="U40" s="20">
        <v>1.64</v>
      </c>
      <c r="V40" s="20"/>
      <c r="W40" s="20"/>
      <c r="X40" s="20"/>
      <c r="Y40" s="20"/>
      <c r="Z40" s="26">
        <v>3.4</v>
      </c>
      <c r="AA40" s="20">
        <v>0.9</v>
      </c>
      <c r="AB40" s="20"/>
      <c r="AC40" s="20"/>
      <c r="AD40" s="26">
        <v>3.4</v>
      </c>
      <c r="AE40" s="20">
        <v>0.63</v>
      </c>
      <c r="AF40" s="20"/>
      <c r="AG40" s="20"/>
      <c r="AH40" s="26"/>
      <c r="AI40" s="20"/>
      <c r="AJ40" s="20"/>
      <c r="AK40" s="20"/>
      <c r="AL40" s="26"/>
      <c r="AM40" s="20"/>
      <c r="AN40" s="21"/>
      <c r="AO40" s="21"/>
      <c r="AP40" s="21"/>
      <c r="AQ40" s="21"/>
      <c r="AR40" s="21"/>
      <c r="AS40" s="21"/>
    </row>
    <row r="41" spans="2:45" ht="15.6" x14ac:dyDescent="0.3">
      <c r="P41" s="20"/>
      <c r="Q41" s="20"/>
      <c r="R41" s="20"/>
      <c r="S41" s="20"/>
      <c r="T41" s="20">
        <v>0.4</v>
      </c>
      <c r="U41" s="20">
        <v>1.64</v>
      </c>
      <c r="V41" s="20"/>
      <c r="W41" s="20"/>
      <c r="X41" s="20"/>
      <c r="Y41" s="20"/>
      <c r="Z41" s="26">
        <v>3.4</v>
      </c>
      <c r="AA41" s="20">
        <v>0.92</v>
      </c>
      <c r="AB41" s="20"/>
      <c r="AC41" s="20"/>
      <c r="AD41" s="26">
        <v>3.4</v>
      </c>
      <c r="AE41" s="20">
        <v>0.64</v>
      </c>
      <c r="AF41" s="20"/>
      <c r="AG41" s="20"/>
      <c r="AH41" s="26"/>
      <c r="AI41" s="20"/>
      <c r="AJ41" s="20"/>
      <c r="AK41" s="20"/>
      <c r="AL41" s="26"/>
      <c r="AM41" s="20"/>
      <c r="AN41" s="21"/>
      <c r="AO41" s="21"/>
      <c r="AP41" s="21"/>
      <c r="AQ41" s="21"/>
      <c r="AR41" s="21"/>
      <c r="AS41" s="21"/>
    </row>
    <row r="42" spans="2:45" ht="15.6" x14ac:dyDescent="0.3">
      <c r="P42" s="20"/>
      <c r="Q42" s="20"/>
      <c r="R42" s="20"/>
      <c r="S42" s="20"/>
      <c r="T42" s="20">
        <v>0.2</v>
      </c>
      <c r="U42" s="20">
        <v>1.64</v>
      </c>
      <c r="V42" s="20"/>
      <c r="W42" s="20"/>
      <c r="X42" s="20"/>
      <c r="Y42" s="20"/>
      <c r="Z42" s="26">
        <v>3.2</v>
      </c>
      <c r="AA42" s="20">
        <v>0.95</v>
      </c>
      <c r="AB42" s="20"/>
      <c r="AC42" s="20"/>
      <c r="AD42" s="26">
        <v>3.4</v>
      </c>
      <c r="AE42" s="20">
        <v>0.67</v>
      </c>
      <c r="AF42" s="20"/>
      <c r="AG42" s="20"/>
      <c r="AH42" s="26"/>
      <c r="AI42" s="20"/>
      <c r="AJ42" s="20"/>
      <c r="AK42" s="20"/>
      <c r="AL42" s="26"/>
      <c r="AM42" s="20"/>
      <c r="AN42" s="21"/>
      <c r="AO42" s="21"/>
      <c r="AP42" s="21"/>
      <c r="AQ42" s="21"/>
      <c r="AR42" s="21"/>
      <c r="AS42" s="21"/>
    </row>
    <row r="43" spans="2:45" ht="15.6" x14ac:dyDescent="0.3">
      <c r="P43" s="20"/>
      <c r="Q43" s="20"/>
      <c r="R43" s="20"/>
      <c r="S43" s="20"/>
      <c r="T43" s="20">
        <v>0.4</v>
      </c>
      <c r="U43" s="20">
        <v>1.64</v>
      </c>
      <c r="V43" s="20"/>
      <c r="W43" s="20"/>
      <c r="X43" s="20"/>
      <c r="Y43" s="20"/>
      <c r="Z43" s="26">
        <v>3.2</v>
      </c>
      <c r="AA43" s="20">
        <v>0.99</v>
      </c>
      <c r="AB43" s="20"/>
      <c r="AC43" s="20"/>
      <c r="AD43" s="26">
        <v>3.4</v>
      </c>
      <c r="AE43" s="20">
        <v>0.67</v>
      </c>
      <c r="AF43" s="20"/>
      <c r="AG43" s="20"/>
      <c r="AH43" s="26"/>
      <c r="AI43" s="20"/>
      <c r="AJ43" s="20"/>
      <c r="AK43" s="20"/>
      <c r="AL43" s="20"/>
      <c r="AM43" s="20"/>
      <c r="AN43" s="21"/>
      <c r="AO43" s="21"/>
      <c r="AP43" s="21"/>
      <c r="AQ43" s="21"/>
      <c r="AR43" s="21"/>
      <c r="AS43" s="21"/>
    </row>
    <row r="44" spans="2:45" ht="15.6" x14ac:dyDescent="0.3">
      <c r="P44" s="20"/>
      <c r="Q44" s="20"/>
      <c r="R44" s="20"/>
      <c r="S44" s="20"/>
      <c r="T44" s="20">
        <v>0.6</v>
      </c>
      <c r="U44" s="20">
        <v>1.64</v>
      </c>
      <c r="V44" s="20"/>
      <c r="W44" s="20"/>
      <c r="X44" s="20"/>
      <c r="Y44" s="20"/>
      <c r="Z44" s="26">
        <v>3.2</v>
      </c>
      <c r="AA44" s="20">
        <v>1.03</v>
      </c>
      <c r="AB44" s="20"/>
      <c r="AC44" s="20"/>
      <c r="AD44" s="20"/>
      <c r="AE44" s="20"/>
      <c r="AF44" s="20"/>
      <c r="AG44" s="20"/>
      <c r="AH44" s="26"/>
      <c r="AI44" s="20"/>
      <c r="AJ44" s="20"/>
      <c r="AK44" s="20"/>
      <c r="AL44" s="20"/>
      <c r="AM44" s="20"/>
      <c r="AN44" s="21"/>
      <c r="AO44" s="21"/>
      <c r="AP44" s="21"/>
      <c r="AQ44" s="21"/>
      <c r="AR44" s="21"/>
      <c r="AS44" s="21"/>
    </row>
    <row r="45" spans="2:45" ht="15.6" x14ac:dyDescent="0.3"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6">
        <v>3.2</v>
      </c>
      <c r="AA45" s="20">
        <v>1.04</v>
      </c>
      <c r="AB45" s="20"/>
      <c r="AC45" s="20"/>
      <c r="AD45" s="20"/>
      <c r="AE45" s="20"/>
      <c r="AF45" s="20"/>
      <c r="AG45" s="20"/>
      <c r="AH45" s="26"/>
      <c r="AI45" s="20"/>
      <c r="AJ45" s="20"/>
      <c r="AK45" s="20"/>
      <c r="AL45" s="20"/>
      <c r="AM45" s="20"/>
      <c r="AN45" s="21"/>
      <c r="AO45" s="21"/>
      <c r="AP45" s="21"/>
      <c r="AQ45" s="21"/>
      <c r="AR45" s="21"/>
      <c r="AS45" s="21"/>
    </row>
    <row r="46" spans="2:45" ht="15.6" x14ac:dyDescent="0.3"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6">
        <v>3.2</v>
      </c>
      <c r="AA46" s="20">
        <v>1.06</v>
      </c>
      <c r="AB46" s="20"/>
      <c r="AC46" s="20"/>
      <c r="AD46" s="20"/>
      <c r="AE46" s="20"/>
      <c r="AF46" s="20"/>
      <c r="AG46" s="20"/>
      <c r="AH46" s="26"/>
      <c r="AI46" s="20"/>
      <c r="AJ46" s="20"/>
      <c r="AK46" s="20"/>
      <c r="AL46" s="20"/>
      <c r="AM46" s="20"/>
      <c r="AN46" s="21"/>
      <c r="AO46" s="21"/>
      <c r="AP46" s="21"/>
      <c r="AQ46" s="21"/>
      <c r="AR46" s="21"/>
      <c r="AS46" s="21"/>
    </row>
    <row r="47" spans="2:45" ht="15.6" x14ac:dyDescent="0.3"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6">
        <v>3.2</v>
      </c>
      <c r="AA47" s="20">
        <v>1.1200000000000001</v>
      </c>
      <c r="AB47" s="20"/>
      <c r="AC47" s="20"/>
      <c r="AD47" s="20"/>
      <c r="AE47" s="20"/>
      <c r="AF47" s="20"/>
      <c r="AG47" s="20"/>
      <c r="AH47" s="26"/>
      <c r="AI47" s="20"/>
      <c r="AJ47" s="20"/>
      <c r="AK47" s="20"/>
      <c r="AL47" s="20"/>
      <c r="AM47" s="20"/>
      <c r="AN47" s="21"/>
      <c r="AO47" s="21"/>
      <c r="AP47" s="21"/>
      <c r="AQ47" s="21"/>
      <c r="AR47" s="21"/>
      <c r="AS47" s="21"/>
    </row>
    <row r="48" spans="2:45" ht="15.6" x14ac:dyDescent="0.3"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6">
        <v>3.2</v>
      </c>
      <c r="AA48" s="20">
        <v>1.1299999999999999</v>
      </c>
      <c r="AB48" s="20"/>
      <c r="AC48" s="20"/>
      <c r="AD48" s="20"/>
      <c r="AE48" s="20"/>
      <c r="AF48" s="20"/>
      <c r="AG48" s="20"/>
      <c r="AH48" s="26"/>
      <c r="AI48" s="20"/>
      <c r="AJ48" s="20"/>
      <c r="AK48" s="20"/>
      <c r="AL48" s="20"/>
      <c r="AM48" s="20"/>
      <c r="AN48" s="21"/>
      <c r="AO48" s="21"/>
      <c r="AP48" s="21"/>
      <c r="AQ48" s="21"/>
      <c r="AR48" s="21"/>
      <c r="AS48" s="21"/>
    </row>
    <row r="49" spans="2:45" ht="15.6" x14ac:dyDescent="0.3"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6">
        <v>3.2</v>
      </c>
      <c r="AA49" s="20">
        <v>1.1399999999999999</v>
      </c>
      <c r="AB49" s="20"/>
      <c r="AC49" s="20"/>
      <c r="AD49" s="20"/>
      <c r="AE49" s="20"/>
      <c r="AF49" s="20"/>
      <c r="AG49" s="20"/>
      <c r="AH49" s="26"/>
      <c r="AI49" s="20"/>
      <c r="AJ49" s="20"/>
      <c r="AK49" s="20"/>
      <c r="AL49" s="20"/>
      <c r="AM49" s="20"/>
      <c r="AN49" s="21"/>
      <c r="AO49" s="21"/>
      <c r="AP49" s="21"/>
      <c r="AQ49" s="21"/>
      <c r="AR49" s="21"/>
      <c r="AS49" s="21"/>
    </row>
    <row r="50" spans="2:45" ht="15.6" x14ac:dyDescent="0.3"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6">
        <v>3.2</v>
      </c>
      <c r="AA50" s="20">
        <v>1.18</v>
      </c>
      <c r="AB50" s="20"/>
      <c r="AC50" s="20"/>
      <c r="AD50" s="20"/>
      <c r="AE50" s="20"/>
      <c r="AF50" s="20"/>
      <c r="AG50" s="20"/>
      <c r="AH50" s="26"/>
      <c r="AI50" s="20"/>
      <c r="AJ50" s="20"/>
      <c r="AK50" s="20"/>
      <c r="AL50" s="20"/>
      <c r="AM50" s="20"/>
      <c r="AN50" s="21"/>
      <c r="AO50" s="21"/>
      <c r="AP50" s="21"/>
      <c r="AQ50" s="21"/>
      <c r="AR50" s="21"/>
      <c r="AS50" s="21"/>
    </row>
    <row r="51" spans="2:45" ht="15.6" x14ac:dyDescent="0.3"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6">
        <v>3.2</v>
      </c>
      <c r="AA51" s="20">
        <v>1.2</v>
      </c>
      <c r="AB51" s="20"/>
      <c r="AC51" s="20"/>
      <c r="AD51" s="20"/>
      <c r="AE51" s="20"/>
      <c r="AF51" s="20"/>
      <c r="AG51" s="20"/>
      <c r="AH51" s="26"/>
      <c r="AI51" s="20"/>
      <c r="AJ51" s="20"/>
      <c r="AK51" s="20"/>
      <c r="AL51" s="20"/>
      <c r="AM51" s="20"/>
      <c r="AN51" s="21"/>
      <c r="AO51" s="21"/>
      <c r="AP51" s="21"/>
      <c r="AQ51" s="21"/>
      <c r="AR51" s="21"/>
      <c r="AS51" s="21"/>
    </row>
    <row r="52" spans="2:45" ht="15.6" x14ac:dyDescent="0.3"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6">
        <v>3.2</v>
      </c>
      <c r="AA52" s="20">
        <v>1.25</v>
      </c>
      <c r="AB52" s="20"/>
      <c r="AC52" s="20"/>
      <c r="AD52" s="20"/>
      <c r="AE52" s="20"/>
      <c r="AF52" s="20"/>
      <c r="AG52" s="20"/>
      <c r="AH52" s="26"/>
      <c r="AI52" s="20"/>
      <c r="AJ52" s="20"/>
      <c r="AK52" s="20"/>
      <c r="AL52" s="20"/>
      <c r="AM52" s="20"/>
      <c r="AN52" s="21"/>
      <c r="AO52" s="21"/>
      <c r="AP52" s="21"/>
      <c r="AQ52" s="21"/>
      <c r="AR52" s="21"/>
      <c r="AS52" s="21"/>
    </row>
    <row r="53" spans="2:45" ht="15.6" x14ac:dyDescent="0.3"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6">
        <v>3.2</v>
      </c>
      <c r="AA53" s="20">
        <v>1.25</v>
      </c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1"/>
      <c r="AO53" s="21"/>
      <c r="AP53" s="21"/>
      <c r="AQ53" s="21"/>
      <c r="AR53" s="21"/>
      <c r="AS53" s="21"/>
    </row>
    <row r="54" spans="2:45" ht="15.6" x14ac:dyDescent="0.3"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1"/>
      <c r="AO54" s="21"/>
      <c r="AP54" s="21"/>
      <c r="AQ54" s="21"/>
      <c r="AR54" s="21"/>
      <c r="AS54" s="21"/>
    </row>
    <row r="55" spans="2:45" ht="15.6" x14ac:dyDescent="0.3"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1"/>
      <c r="AO55" s="21"/>
      <c r="AP55" s="21"/>
      <c r="AQ55" s="21"/>
      <c r="AR55" s="21"/>
      <c r="AS55" s="21"/>
    </row>
    <row r="56" spans="2:45" ht="15.6" x14ac:dyDescent="0.3">
      <c r="B56" s="32" t="s">
        <v>36</v>
      </c>
      <c r="C56" s="32"/>
      <c r="D56" s="32"/>
      <c r="E56" s="32"/>
      <c r="F56" s="32"/>
      <c r="G56" s="32"/>
      <c r="H56" s="14"/>
      <c r="I56" s="14"/>
      <c r="J56" s="32" t="s">
        <v>38</v>
      </c>
      <c r="K56" s="32"/>
      <c r="L56" s="32"/>
      <c r="M56" s="32"/>
      <c r="N56" s="32"/>
      <c r="O56" s="32"/>
      <c r="P56" s="22"/>
      <c r="Q56" s="22"/>
      <c r="R56" s="30" t="s">
        <v>40</v>
      </c>
      <c r="S56" s="30"/>
      <c r="T56" s="30"/>
      <c r="U56" s="30"/>
      <c r="V56" s="30"/>
      <c r="W56" s="30"/>
      <c r="X56" s="22"/>
      <c r="Y56" s="22"/>
      <c r="Z56" s="30" t="s">
        <v>42</v>
      </c>
      <c r="AA56" s="30"/>
      <c r="AB56" s="30"/>
      <c r="AC56" s="30"/>
      <c r="AD56" s="30"/>
      <c r="AE56" s="30"/>
      <c r="AF56" s="22"/>
      <c r="AG56" s="22"/>
      <c r="AH56" s="30" t="s">
        <v>44</v>
      </c>
      <c r="AI56" s="30"/>
      <c r="AJ56" s="30"/>
      <c r="AK56" s="30"/>
      <c r="AL56" s="30"/>
      <c r="AM56" s="30"/>
      <c r="AN56" s="22"/>
      <c r="AO56" s="22"/>
      <c r="AP56" s="21"/>
      <c r="AQ56" s="21"/>
      <c r="AR56" s="21"/>
      <c r="AS56" s="21"/>
    </row>
    <row r="57" spans="2:45" ht="15.6" x14ac:dyDescent="0.3">
      <c r="B57" s="32">
        <v>1</v>
      </c>
      <c r="C57" s="32"/>
      <c r="D57" s="32">
        <v>2</v>
      </c>
      <c r="E57" s="32"/>
      <c r="F57" s="32">
        <v>3</v>
      </c>
      <c r="G57" s="32"/>
      <c r="H57" s="33" t="s">
        <v>37</v>
      </c>
      <c r="I57" s="33"/>
      <c r="J57" s="32">
        <v>1</v>
      </c>
      <c r="K57" s="32"/>
      <c r="L57" s="32">
        <v>2</v>
      </c>
      <c r="M57" s="32"/>
      <c r="N57" s="32">
        <v>3</v>
      </c>
      <c r="O57" s="32"/>
      <c r="P57" s="31" t="s">
        <v>39</v>
      </c>
      <c r="Q57" s="31"/>
      <c r="R57" s="30">
        <v>1</v>
      </c>
      <c r="S57" s="30"/>
      <c r="T57" s="30">
        <v>2</v>
      </c>
      <c r="U57" s="30"/>
      <c r="V57" s="30">
        <v>3</v>
      </c>
      <c r="W57" s="30"/>
      <c r="X57" s="31" t="s">
        <v>41</v>
      </c>
      <c r="Y57" s="31"/>
      <c r="Z57" s="30">
        <v>1</v>
      </c>
      <c r="AA57" s="30"/>
      <c r="AB57" s="30">
        <v>2</v>
      </c>
      <c r="AC57" s="30"/>
      <c r="AD57" s="30">
        <v>3</v>
      </c>
      <c r="AE57" s="30"/>
      <c r="AF57" s="31" t="s">
        <v>43</v>
      </c>
      <c r="AG57" s="31"/>
      <c r="AH57" s="30">
        <v>1</v>
      </c>
      <c r="AI57" s="30"/>
      <c r="AJ57" s="30">
        <v>2</v>
      </c>
      <c r="AK57" s="30"/>
      <c r="AL57" s="30">
        <v>3</v>
      </c>
      <c r="AM57" s="30"/>
      <c r="AN57" s="31" t="s">
        <v>45</v>
      </c>
      <c r="AO57" s="31"/>
      <c r="AP57" s="21"/>
      <c r="AQ57" s="21"/>
      <c r="AR57" s="21"/>
      <c r="AS57" s="21"/>
    </row>
    <row r="58" spans="2:45" ht="31.2" x14ac:dyDescent="0.3">
      <c r="B58" s="15" t="s">
        <v>4</v>
      </c>
      <c r="C58" s="16" t="s">
        <v>25</v>
      </c>
      <c r="D58" s="15" t="s">
        <v>4</v>
      </c>
      <c r="E58" s="15" t="s">
        <v>25</v>
      </c>
      <c r="F58" s="15" t="s">
        <v>4</v>
      </c>
      <c r="G58" s="15" t="s">
        <v>25</v>
      </c>
      <c r="H58" s="15" t="s">
        <v>4</v>
      </c>
      <c r="I58" s="16" t="s">
        <v>25</v>
      </c>
      <c r="J58" s="15" t="s">
        <v>4</v>
      </c>
      <c r="K58" s="16" t="s">
        <v>25</v>
      </c>
      <c r="L58" s="15" t="s">
        <v>4</v>
      </c>
      <c r="M58" s="15" t="s">
        <v>25</v>
      </c>
      <c r="N58" s="15" t="s">
        <v>4</v>
      </c>
      <c r="O58" s="15" t="s">
        <v>25</v>
      </c>
      <c r="P58" s="20" t="s">
        <v>4</v>
      </c>
      <c r="Q58" s="24" t="s">
        <v>25</v>
      </c>
      <c r="R58" s="20" t="s">
        <v>4</v>
      </c>
      <c r="S58" s="24" t="s">
        <v>25</v>
      </c>
      <c r="T58" s="20" t="s">
        <v>4</v>
      </c>
      <c r="U58" s="20" t="s">
        <v>25</v>
      </c>
      <c r="V58" s="20" t="s">
        <v>4</v>
      </c>
      <c r="W58" s="20" t="s">
        <v>25</v>
      </c>
      <c r="X58" s="20" t="s">
        <v>4</v>
      </c>
      <c r="Y58" s="24" t="s">
        <v>25</v>
      </c>
      <c r="Z58" s="20" t="s">
        <v>4</v>
      </c>
      <c r="AA58" s="24" t="s">
        <v>25</v>
      </c>
      <c r="AB58" s="20" t="s">
        <v>4</v>
      </c>
      <c r="AC58" s="20" t="s">
        <v>25</v>
      </c>
      <c r="AD58" s="20" t="s">
        <v>4</v>
      </c>
      <c r="AE58" s="20" t="s">
        <v>25</v>
      </c>
      <c r="AF58" s="20" t="s">
        <v>4</v>
      </c>
      <c r="AG58" s="24" t="s">
        <v>25</v>
      </c>
      <c r="AH58" s="20" t="s">
        <v>4</v>
      </c>
      <c r="AI58" s="24" t="s">
        <v>25</v>
      </c>
      <c r="AJ58" s="20" t="s">
        <v>4</v>
      </c>
      <c r="AK58" s="20" t="s">
        <v>25</v>
      </c>
      <c r="AL58" s="20" t="s">
        <v>4</v>
      </c>
      <c r="AM58" s="20" t="s">
        <v>25</v>
      </c>
      <c r="AN58" s="20" t="s">
        <v>4</v>
      </c>
      <c r="AO58" s="24" t="s">
        <v>25</v>
      </c>
      <c r="AP58" s="21"/>
      <c r="AQ58" s="21"/>
      <c r="AR58" s="21"/>
      <c r="AS58" s="21"/>
    </row>
    <row r="59" spans="2:45" ht="15.6" x14ac:dyDescent="0.3">
      <c r="B59" s="17">
        <f t="shared" ref="B59:G59" si="5">MAX(B60:B93)</f>
        <v>121.4</v>
      </c>
      <c r="C59" s="17">
        <f t="shared" si="5"/>
        <v>15.77</v>
      </c>
      <c r="D59" s="17">
        <f t="shared" si="5"/>
        <v>111.8</v>
      </c>
      <c r="E59" s="17">
        <f t="shared" si="5"/>
        <v>14.47</v>
      </c>
      <c r="F59" s="17">
        <f t="shared" si="5"/>
        <v>139.4</v>
      </c>
      <c r="G59" s="17">
        <f t="shared" si="5"/>
        <v>17.88</v>
      </c>
      <c r="H59" s="18">
        <f>MAX(B59,D59,F59)</f>
        <v>139.4</v>
      </c>
      <c r="I59" s="18">
        <f>MAX(C59,E59,G59)</f>
        <v>17.88</v>
      </c>
      <c r="J59" s="17">
        <f t="shared" ref="J59:O59" si="6">MAX(J60:J93)</f>
        <v>62.8</v>
      </c>
      <c r="K59" s="17">
        <f t="shared" si="6"/>
        <v>8.82</v>
      </c>
      <c r="L59" s="17">
        <f t="shared" si="6"/>
        <v>95.8</v>
      </c>
      <c r="M59" s="17">
        <f t="shared" si="6"/>
        <v>12.71</v>
      </c>
      <c r="N59" s="17">
        <f t="shared" si="6"/>
        <v>93.4</v>
      </c>
      <c r="O59" s="17">
        <f t="shared" si="6"/>
        <v>17.53</v>
      </c>
      <c r="P59" s="25">
        <f>MAX(J59,L59,N59)</f>
        <v>95.8</v>
      </c>
      <c r="Q59" s="25">
        <f>MAX(K59,M59,O59)</f>
        <v>17.53</v>
      </c>
      <c r="R59" s="26">
        <f>MAX(R60:R102)</f>
        <v>74.8</v>
      </c>
      <c r="S59" s="26">
        <f>MAX(S60:S102)</f>
        <v>14.23</v>
      </c>
      <c r="T59" s="26">
        <f>MAX(T60:T119)</f>
        <v>83.2</v>
      </c>
      <c r="U59" s="26">
        <f>MAX(U60:U119)</f>
        <v>13.3</v>
      </c>
      <c r="V59" s="26">
        <f>MAX(V60:V93)</f>
        <v>112.8</v>
      </c>
      <c r="W59" s="26">
        <f>MAX(W60:W93)</f>
        <v>16.940000000000001</v>
      </c>
      <c r="X59" s="25">
        <f>MAX(R59,T59,V59)</f>
        <v>112.8</v>
      </c>
      <c r="Y59" s="25">
        <f>MAX(S59,U59,W59)</f>
        <v>16.940000000000001</v>
      </c>
      <c r="Z59" s="26">
        <f>MAX(Z60:Z102)</f>
        <v>124.2</v>
      </c>
      <c r="AA59" s="26">
        <f>MAX(AA60:AA102)</f>
        <v>0.92</v>
      </c>
      <c r="AB59" s="26">
        <f>MAX(AB60:AB119)</f>
        <v>158.4</v>
      </c>
      <c r="AC59" s="26">
        <f>MAX(AC60:AC119)</f>
        <v>0.2</v>
      </c>
      <c r="AD59" s="26">
        <f>MAX(AD60:AD94)</f>
        <v>156.19999999999999</v>
      </c>
      <c r="AE59" s="26">
        <f>MAX(AE60:AE94)</f>
        <v>0.88</v>
      </c>
      <c r="AF59" s="25">
        <f>MAX(Z59,AB59,AD59)</f>
        <v>158.4</v>
      </c>
      <c r="AG59" s="25">
        <f>MAX(AA59,AC59,AE59)</f>
        <v>0.92</v>
      </c>
      <c r="AH59" s="26">
        <f>MAX(AH60:AH102)</f>
        <v>95.6</v>
      </c>
      <c r="AI59" s="26">
        <f>MAX(AI60:AI102)</f>
        <v>16.82</v>
      </c>
      <c r="AJ59" s="26">
        <f>MAX(AJ60:AJ130)</f>
        <v>108.2</v>
      </c>
      <c r="AK59" s="26">
        <f>MAX(AK60:AK130)</f>
        <v>6</v>
      </c>
      <c r="AL59" s="26">
        <f>MAX(AL60:AL94)</f>
        <v>91.6</v>
      </c>
      <c r="AM59" s="26">
        <f>MAX(AM60:AM94)</f>
        <v>16.36</v>
      </c>
      <c r="AN59" s="25">
        <f>MAX(AH59,AJ59,AL59)</f>
        <v>108.2</v>
      </c>
      <c r="AO59" s="25">
        <f>MAX(AI59,AK59,AM59)</f>
        <v>16.82</v>
      </c>
      <c r="AP59" s="21"/>
      <c r="AQ59" s="21"/>
      <c r="AR59" s="21"/>
      <c r="AS59" s="21"/>
    </row>
    <row r="60" spans="2:45" ht="15.6" x14ac:dyDescent="0.3">
      <c r="B60" s="15">
        <v>0.2</v>
      </c>
      <c r="C60" s="15">
        <v>0</v>
      </c>
      <c r="D60" s="15">
        <v>1.2</v>
      </c>
      <c r="E60" s="15">
        <v>0</v>
      </c>
      <c r="F60" s="15">
        <v>1.4</v>
      </c>
      <c r="G60" s="15">
        <v>0.23</v>
      </c>
      <c r="H60" s="15"/>
      <c r="I60" s="15"/>
      <c r="J60" s="15">
        <v>0.4</v>
      </c>
      <c r="K60" s="15">
        <v>0.35</v>
      </c>
      <c r="L60" s="15">
        <v>2.8</v>
      </c>
      <c r="M60" s="15">
        <v>0.47</v>
      </c>
      <c r="N60" s="15">
        <v>0.2</v>
      </c>
      <c r="O60" s="15">
        <v>0.12</v>
      </c>
      <c r="P60" s="20"/>
      <c r="Q60" s="20"/>
      <c r="R60" s="20">
        <v>0.4</v>
      </c>
      <c r="S60" s="20">
        <v>0</v>
      </c>
      <c r="T60" s="20">
        <v>0.8</v>
      </c>
      <c r="U60" s="20">
        <v>0</v>
      </c>
      <c r="V60" s="20">
        <v>0</v>
      </c>
      <c r="W60" s="20">
        <v>0</v>
      </c>
      <c r="X60" s="20"/>
      <c r="Y60" s="20"/>
      <c r="Z60" s="20">
        <v>0</v>
      </c>
      <c r="AA60" s="20">
        <v>0.01</v>
      </c>
      <c r="AB60" s="20">
        <v>0</v>
      </c>
      <c r="AC60" s="20">
        <v>0</v>
      </c>
      <c r="AD60" s="20">
        <v>0.4</v>
      </c>
      <c r="AE60" s="20">
        <v>0</v>
      </c>
      <c r="AF60" s="20"/>
      <c r="AG60" s="20"/>
      <c r="AH60" s="20">
        <v>0.2</v>
      </c>
      <c r="AI60" s="20">
        <v>0</v>
      </c>
      <c r="AJ60" s="20">
        <v>1.4</v>
      </c>
      <c r="AK60" s="20">
        <v>0</v>
      </c>
      <c r="AL60" s="20">
        <v>0</v>
      </c>
      <c r="AM60" s="20">
        <v>0</v>
      </c>
      <c r="AN60" s="20"/>
      <c r="AO60" s="20"/>
      <c r="AP60" s="21"/>
      <c r="AQ60" s="21"/>
      <c r="AR60" s="21"/>
      <c r="AS60" s="21"/>
    </row>
    <row r="61" spans="2:45" ht="15.6" x14ac:dyDescent="0.3">
      <c r="B61" s="15">
        <v>1.2</v>
      </c>
      <c r="C61" s="15">
        <v>0.47</v>
      </c>
      <c r="D61" s="15">
        <v>1.2</v>
      </c>
      <c r="E61" s="15">
        <v>0.59</v>
      </c>
      <c r="F61" s="15">
        <v>1.4</v>
      </c>
      <c r="G61" s="15">
        <v>1.05</v>
      </c>
      <c r="H61" s="15"/>
      <c r="I61" s="15"/>
      <c r="J61" s="15">
        <v>3.2</v>
      </c>
      <c r="K61" s="15">
        <v>1.05</v>
      </c>
      <c r="L61" s="15">
        <v>2.8</v>
      </c>
      <c r="M61" s="15">
        <v>1.18</v>
      </c>
      <c r="N61" s="15">
        <v>1.4</v>
      </c>
      <c r="O61" s="15">
        <v>0.94</v>
      </c>
      <c r="P61" s="20"/>
      <c r="Q61" s="20"/>
      <c r="R61" s="20">
        <v>0.4</v>
      </c>
      <c r="S61" s="20">
        <v>0</v>
      </c>
      <c r="T61" s="20">
        <v>0.8</v>
      </c>
      <c r="U61" s="20">
        <v>0.12</v>
      </c>
      <c r="V61" s="20">
        <v>0</v>
      </c>
      <c r="W61" s="20">
        <v>0.23</v>
      </c>
      <c r="X61" s="20"/>
      <c r="Y61" s="20"/>
      <c r="Z61" s="20">
        <v>1.8</v>
      </c>
      <c r="AA61" s="20">
        <v>0.01</v>
      </c>
      <c r="AB61" s="20">
        <v>0</v>
      </c>
      <c r="AC61" s="20">
        <v>0</v>
      </c>
      <c r="AD61" s="20">
        <v>0.6</v>
      </c>
      <c r="AE61" s="20">
        <v>0</v>
      </c>
      <c r="AF61" s="20"/>
      <c r="AG61" s="20"/>
      <c r="AH61" s="20">
        <v>0.2</v>
      </c>
      <c r="AI61" s="20">
        <v>0.82</v>
      </c>
      <c r="AJ61" s="20">
        <v>3.2</v>
      </c>
      <c r="AK61" s="20">
        <v>0</v>
      </c>
      <c r="AL61" s="20">
        <v>3.8</v>
      </c>
      <c r="AM61" s="20">
        <v>1.06</v>
      </c>
      <c r="AN61" s="20"/>
      <c r="AO61" s="20"/>
      <c r="AP61" s="21"/>
      <c r="AQ61" s="21"/>
      <c r="AR61" s="21"/>
      <c r="AS61" s="21"/>
    </row>
    <row r="62" spans="2:45" ht="15.6" x14ac:dyDescent="0.3">
      <c r="B62" s="15">
        <v>1.2</v>
      </c>
      <c r="C62" s="15">
        <v>1.3</v>
      </c>
      <c r="D62" s="15">
        <v>1.4</v>
      </c>
      <c r="E62" s="15">
        <v>0.83</v>
      </c>
      <c r="F62" s="15">
        <v>2.4</v>
      </c>
      <c r="G62" s="15">
        <v>1.52</v>
      </c>
      <c r="H62" s="15"/>
      <c r="I62" s="15"/>
      <c r="J62" s="15">
        <v>2.4</v>
      </c>
      <c r="K62" s="15">
        <v>1.53</v>
      </c>
      <c r="L62" s="15">
        <v>8.6</v>
      </c>
      <c r="M62" s="15">
        <v>2.12</v>
      </c>
      <c r="N62" s="15">
        <v>2.8</v>
      </c>
      <c r="O62" s="15">
        <v>1.29</v>
      </c>
      <c r="P62" s="20"/>
      <c r="Q62" s="20"/>
      <c r="R62" s="20">
        <v>1.8</v>
      </c>
      <c r="S62" s="20">
        <v>0.47</v>
      </c>
      <c r="T62" s="20">
        <v>0.8</v>
      </c>
      <c r="U62" s="20">
        <v>0.35</v>
      </c>
      <c r="V62" s="20">
        <v>2.2000000000000002</v>
      </c>
      <c r="W62" s="20">
        <v>0.35</v>
      </c>
      <c r="X62" s="20"/>
      <c r="Y62" s="20"/>
      <c r="Z62" s="20">
        <v>1.8</v>
      </c>
      <c r="AA62" s="20">
        <v>0.03</v>
      </c>
      <c r="AB62" s="20">
        <v>2.2000000000000002</v>
      </c>
      <c r="AC62" s="20">
        <v>0</v>
      </c>
      <c r="AD62" s="20">
        <v>0.4</v>
      </c>
      <c r="AE62" s="20">
        <v>0.04</v>
      </c>
      <c r="AF62" s="20"/>
      <c r="AG62" s="20"/>
      <c r="AH62" s="20">
        <v>0.2</v>
      </c>
      <c r="AI62" s="20">
        <v>1.17</v>
      </c>
      <c r="AJ62" s="20">
        <v>4.5999999999999996</v>
      </c>
      <c r="AK62" s="20">
        <v>0.57999999999999996</v>
      </c>
      <c r="AL62" s="20">
        <v>4.2</v>
      </c>
      <c r="AM62" s="20">
        <v>1.18</v>
      </c>
      <c r="AN62" s="20"/>
      <c r="AO62" s="20"/>
      <c r="AP62" s="21"/>
      <c r="AQ62" s="21"/>
      <c r="AR62" s="21"/>
      <c r="AS62" s="21"/>
    </row>
    <row r="63" spans="2:45" ht="15.6" x14ac:dyDescent="0.3">
      <c r="B63" s="15">
        <v>3.6</v>
      </c>
      <c r="C63" s="15">
        <v>1.42</v>
      </c>
      <c r="D63" s="15">
        <v>5.2</v>
      </c>
      <c r="E63" s="15">
        <v>1.53</v>
      </c>
      <c r="F63" s="15">
        <v>5.8</v>
      </c>
      <c r="G63" s="15">
        <v>1.76</v>
      </c>
      <c r="H63" s="15"/>
      <c r="I63" s="15"/>
      <c r="J63" s="15">
        <v>2.4</v>
      </c>
      <c r="K63" s="15">
        <v>2.11</v>
      </c>
      <c r="L63" s="15">
        <v>12.6</v>
      </c>
      <c r="M63" s="15">
        <v>2.2400000000000002</v>
      </c>
      <c r="N63" s="15">
        <v>5.6</v>
      </c>
      <c r="O63" s="15">
        <v>1.88</v>
      </c>
      <c r="P63" s="20"/>
      <c r="Q63" s="20"/>
      <c r="R63" s="20">
        <v>2.2000000000000002</v>
      </c>
      <c r="S63" s="20">
        <v>0.82</v>
      </c>
      <c r="T63" s="20">
        <v>1.4</v>
      </c>
      <c r="U63" s="20">
        <v>0.59</v>
      </c>
      <c r="V63" s="20">
        <v>2.2000000000000002</v>
      </c>
      <c r="W63" s="20">
        <v>0.7</v>
      </c>
      <c r="X63" s="20"/>
      <c r="Y63" s="20"/>
      <c r="Z63" s="20">
        <v>1.8</v>
      </c>
      <c r="AA63" s="20">
        <v>0.04</v>
      </c>
      <c r="AB63" s="20">
        <v>3.2</v>
      </c>
      <c r="AC63" s="20">
        <v>0</v>
      </c>
      <c r="AD63" s="20">
        <v>1.4</v>
      </c>
      <c r="AE63" s="20">
        <v>7.0000000000000007E-2</v>
      </c>
      <c r="AF63" s="20"/>
      <c r="AG63" s="20"/>
      <c r="AH63" s="20">
        <v>10.4</v>
      </c>
      <c r="AI63" s="20">
        <v>2</v>
      </c>
      <c r="AJ63" s="20">
        <v>4.5999999999999996</v>
      </c>
      <c r="AK63" s="20">
        <v>0.57999999999999996</v>
      </c>
      <c r="AL63" s="20">
        <v>7.2</v>
      </c>
      <c r="AM63" s="20">
        <v>1.77</v>
      </c>
      <c r="AN63" s="20"/>
      <c r="AO63" s="20"/>
      <c r="AP63" s="21"/>
      <c r="AQ63" s="21"/>
      <c r="AR63" s="21"/>
      <c r="AS63" s="21"/>
    </row>
    <row r="64" spans="2:45" ht="15.6" x14ac:dyDescent="0.3">
      <c r="B64" s="15">
        <v>7.4</v>
      </c>
      <c r="C64" s="15">
        <v>1.89</v>
      </c>
      <c r="D64" s="15">
        <v>7.6</v>
      </c>
      <c r="E64" s="15">
        <v>2.2400000000000002</v>
      </c>
      <c r="F64" s="15">
        <v>7.4</v>
      </c>
      <c r="G64" s="15">
        <v>2.4700000000000002</v>
      </c>
      <c r="H64" s="15"/>
      <c r="I64" s="15"/>
      <c r="J64" s="15">
        <v>8.4</v>
      </c>
      <c r="K64" s="15">
        <v>2.58</v>
      </c>
      <c r="L64" s="15">
        <v>20.8</v>
      </c>
      <c r="M64" s="15">
        <v>3.06</v>
      </c>
      <c r="N64" s="15">
        <v>5.6</v>
      </c>
      <c r="O64" s="15">
        <v>2.4700000000000002</v>
      </c>
      <c r="P64" s="20"/>
      <c r="Q64" s="20"/>
      <c r="R64" s="20">
        <v>2.6</v>
      </c>
      <c r="S64" s="20">
        <v>1.41</v>
      </c>
      <c r="T64" s="20">
        <v>2.4</v>
      </c>
      <c r="U64" s="20">
        <v>0.59</v>
      </c>
      <c r="V64" s="20">
        <v>2.4</v>
      </c>
      <c r="W64" s="20">
        <v>1.17</v>
      </c>
      <c r="X64" s="20"/>
      <c r="Y64" s="20"/>
      <c r="Z64" s="20">
        <v>2.2000000000000002</v>
      </c>
      <c r="AA64" s="20">
        <v>0.06</v>
      </c>
      <c r="AB64" s="20">
        <v>3.2</v>
      </c>
      <c r="AC64" s="20">
        <v>0.03</v>
      </c>
      <c r="AD64" s="20">
        <v>4.2</v>
      </c>
      <c r="AE64" s="20">
        <v>0.08</v>
      </c>
      <c r="AF64" s="20"/>
      <c r="AG64" s="20"/>
      <c r="AH64" s="20">
        <v>10.4</v>
      </c>
      <c r="AI64" s="20">
        <v>2.7</v>
      </c>
      <c r="AJ64" s="20">
        <v>5.6</v>
      </c>
      <c r="AK64" s="20">
        <v>0.57999999999999996</v>
      </c>
      <c r="AL64" s="20">
        <v>9.4</v>
      </c>
      <c r="AM64" s="20">
        <v>2.2400000000000002</v>
      </c>
      <c r="AN64" s="20"/>
      <c r="AO64" s="20"/>
      <c r="AP64" s="21"/>
      <c r="AQ64" s="21"/>
      <c r="AR64" s="21"/>
      <c r="AS64" s="21"/>
    </row>
    <row r="65" spans="2:45" ht="15.6" x14ac:dyDescent="0.3">
      <c r="B65" s="15">
        <v>10.199999999999999</v>
      </c>
      <c r="C65" s="15">
        <v>2.59</v>
      </c>
      <c r="D65" s="15">
        <v>11.8</v>
      </c>
      <c r="E65" s="15">
        <v>2.59</v>
      </c>
      <c r="F65" s="15">
        <v>10.4</v>
      </c>
      <c r="G65" s="15">
        <v>3.17</v>
      </c>
      <c r="H65" s="15"/>
      <c r="I65" s="15"/>
      <c r="J65" s="15">
        <v>11.6</v>
      </c>
      <c r="K65" s="15">
        <v>3.17</v>
      </c>
      <c r="L65" s="15">
        <v>26.6</v>
      </c>
      <c r="M65" s="15">
        <v>3.18</v>
      </c>
      <c r="N65" s="15">
        <v>11.6</v>
      </c>
      <c r="O65" s="15">
        <v>3.18</v>
      </c>
      <c r="P65" s="20"/>
      <c r="Q65" s="20"/>
      <c r="R65" s="20">
        <v>2.8</v>
      </c>
      <c r="S65" s="20">
        <v>1.88</v>
      </c>
      <c r="T65" s="20">
        <v>2.6</v>
      </c>
      <c r="U65" s="20">
        <v>0.59</v>
      </c>
      <c r="V65" s="20">
        <v>2.4</v>
      </c>
      <c r="W65" s="20">
        <v>1.65</v>
      </c>
      <c r="X65" s="20"/>
      <c r="Y65" s="20"/>
      <c r="Z65" s="20">
        <v>2.2000000000000002</v>
      </c>
      <c r="AA65" s="20">
        <v>0.09</v>
      </c>
      <c r="AB65" s="20">
        <v>3.2</v>
      </c>
      <c r="AC65" s="20">
        <v>0.03</v>
      </c>
      <c r="AD65" s="20">
        <v>6.4</v>
      </c>
      <c r="AE65" s="20">
        <v>0.11</v>
      </c>
      <c r="AF65" s="20"/>
      <c r="AG65" s="20"/>
      <c r="AH65" s="20">
        <v>19.8</v>
      </c>
      <c r="AI65" s="20">
        <v>3.17</v>
      </c>
      <c r="AJ65" s="20">
        <v>5.6</v>
      </c>
      <c r="AK65" s="20">
        <v>0.57999999999999996</v>
      </c>
      <c r="AL65" s="20">
        <v>12.4</v>
      </c>
      <c r="AM65" s="20">
        <v>3.3</v>
      </c>
      <c r="AN65" s="20"/>
      <c r="AO65" s="20"/>
      <c r="AP65" s="21"/>
      <c r="AQ65" s="21"/>
      <c r="AR65" s="21"/>
      <c r="AS65" s="21"/>
    </row>
    <row r="66" spans="2:45" ht="15.6" x14ac:dyDescent="0.3">
      <c r="B66" s="15">
        <v>15.2</v>
      </c>
      <c r="C66" s="15">
        <v>3.18</v>
      </c>
      <c r="D66" s="15">
        <v>15.2</v>
      </c>
      <c r="E66" s="15">
        <v>3.06</v>
      </c>
      <c r="F66" s="15">
        <v>10.4</v>
      </c>
      <c r="G66" s="15">
        <v>3.52</v>
      </c>
      <c r="H66" s="19"/>
      <c r="I66" s="19"/>
      <c r="J66" s="15">
        <v>11.6</v>
      </c>
      <c r="K66" s="15">
        <v>3.64</v>
      </c>
      <c r="L66" s="15">
        <v>35.6</v>
      </c>
      <c r="M66" s="15">
        <v>3.88</v>
      </c>
      <c r="N66" s="15">
        <v>17.399999999999999</v>
      </c>
      <c r="O66" s="15">
        <v>3.53</v>
      </c>
      <c r="P66" s="20"/>
      <c r="Q66" s="20"/>
      <c r="R66" s="20">
        <v>3.4</v>
      </c>
      <c r="S66" s="20">
        <v>2.23</v>
      </c>
      <c r="T66" s="20">
        <v>2.6</v>
      </c>
      <c r="U66" s="20">
        <v>0.83</v>
      </c>
      <c r="V66" s="20">
        <v>2.4</v>
      </c>
      <c r="W66" s="20">
        <v>2.35</v>
      </c>
      <c r="X66" s="20"/>
      <c r="Y66" s="20"/>
      <c r="Z66" s="20">
        <v>2.4</v>
      </c>
      <c r="AA66" s="20">
        <v>0.1</v>
      </c>
      <c r="AB66" s="20">
        <v>27.8</v>
      </c>
      <c r="AC66" s="20">
        <v>0.03</v>
      </c>
      <c r="AD66" s="20">
        <v>12.8</v>
      </c>
      <c r="AE66" s="20">
        <v>0.14000000000000001</v>
      </c>
      <c r="AF66" s="20"/>
      <c r="AG66" s="20"/>
      <c r="AH66" s="20">
        <v>19.8</v>
      </c>
      <c r="AI66" s="20">
        <v>3.76</v>
      </c>
      <c r="AJ66" s="20">
        <v>8.8000000000000007</v>
      </c>
      <c r="AK66" s="20">
        <v>0.57999999999999996</v>
      </c>
      <c r="AL66" s="20">
        <v>13.8</v>
      </c>
      <c r="AM66" s="20">
        <v>3.41</v>
      </c>
      <c r="AN66" s="20"/>
      <c r="AO66" s="20"/>
      <c r="AP66" s="21"/>
      <c r="AQ66" s="21"/>
      <c r="AR66" s="21"/>
      <c r="AS66" s="21"/>
    </row>
    <row r="67" spans="2:45" ht="15.6" x14ac:dyDescent="0.3">
      <c r="B67" s="15">
        <v>15.2</v>
      </c>
      <c r="C67" s="15">
        <v>3.65</v>
      </c>
      <c r="D67" s="15">
        <v>20.8</v>
      </c>
      <c r="E67" s="15">
        <v>3.65</v>
      </c>
      <c r="F67" s="15">
        <v>19.600000000000001</v>
      </c>
      <c r="G67" s="15">
        <v>4.1100000000000003</v>
      </c>
      <c r="H67" s="19"/>
      <c r="I67" s="19"/>
      <c r="J67" s="15">
        <v>20.6</v>
      </c>
      <c r="K67" s="15">
        <v>4.47</v>
      </c>
      <c r="L67" s="15">
        <v>43.2</v>
      </c>
      <c r="M67" s="15">
        <v>4.3499999999999996</v>
      </c>
      <c r="N67" s="15">
        <v>22.2</v>
      </c>
      <c r="O67" s="15">
        <v>4</v>
      </c>
      <c r="P67" s="20"/>
      <c r="Q67" s="20"/>
      <c r="R67" s="20">
        <v>3.8</v>
      </c>
      <c r="S67" s="20">
        <v>2.23</v>
      </c>
      <c r="T67" s="20">
        <v>3.4</v>
      </c>
      <c r="U67" s="20">
        <v>1.3</v>
      </c>
      <c r="V67" s="20">
        <v>2.6</v>
      </c>
      <c r="W67" s="20">
        <v>2.82</v>
      </c>
      <c r="X67" s="20"/>
      <c r="Y67" s="20"/>
      <c r="Z67" s="20">
        <v>6.2</v>
      </c>
      <c r="AA67" s="20">
        <v>0.14000000000000001</v>
      </c>
      <c r="AB67" s="20">
        <v>39.6</v>
      </c>
      <c r="AC67" s="20">
        <v>0.03</v>
      </c>
      <c r="AD67" s="20">
        <v>18.8</v>
      </c>
      <c r="AE67" s="20">
        <v>0.17</v>
      </c>
      <c r="AF67" s="20"/>
      <c r="AG67" s="20"/>
      <c r="AH67" s="20">
        <v>32.4</v>
      </c>
      <c r="AI67" s="20">
        <v>4.59</v>
      </c>
      <c r="AJ67" s="20">
        <v>10.8</v>
      </c>
      <c r="AK67" s="20">
        <v>0.57999999999999996</v>
      </c>
      <c r="AL67" s="20">
        <v>17.600000000000001</v>
      </c>
      <c r="AM67" s="20">
        <v>4.24</v>
      </c>
      <c r="AN67" s="20"/>
      <c r="AO67" s="20"/>
      <c r="AP67" s="21"/>
      <c r="AQ67" s="21"/>
      <c r="AR67" s="21"/>
      <c r="AS67" s="21"/>
    </row>
    <row r="68" spans="2:45" ht="15.6" x14ac:dyDescent="0.3">
      <c r="B68" s="15">
        <v>26.6</v>
      </c>
      <c r="C68" s="15">
        <v>4</v>
      </c>
      <c r="D68" s="15">
        <v>25.8</v>
      </c>
      <c r="E68" s="15">
        <v>4</v>
      </c>
      <c r="F68" s="15">
        <v>24.8</v>
      </c>
      <c r="G68" s="15">
        <v>4.58</v>
      </c>
      <c r="H68" s="19"/>
      <c r="I68" s="19"/>
      <c r="J68" s="15">
        <v>20.6</v>
      </c>
      <c r="K68" s="15">
        <v>5.05</v>
      </c>
      <c r="L68" s="15">
        <v>55.4</v>
      </c>
      <c r="M68" s="15">
        <v>5.0599999999999996</v>
      </c>
      <c r="N68" s="15">
        <v>29.6</v>
      </c>
      <c r="O68" s="15">
        <v>4.3499999999999996</v>
      </c>
      <c r="P68" s="20"/>
      <c r="Q68" s="20"/>
      <c r="R68" s="20">
        <v>4.4000000000000004</v>
      </c>
      <c r="S68" s="20">
        <v>2.7</v>
      </c>
      <c r="T68" s="20">
        <v>3.4</v>
      </c>
      <c r="U68" s="20">
        <v>1.41</v>
      </c>
      <c r="V68" s="20">
        <v>2.6</v>
      </c>
      <c r="W68" s="20">
        <v>3.76</v>
      </c>
      <c r="X68" s="20"/>
      <c r="Y68" s="20"/>
      <c r="Z68" s="20">
        <v>6.2</v>
      </c>
      <c r="AA68" s="20">
        <v>0.16</v>
      </c>
      <c r="AB68" s="20">
        <v>48.6</v>
      </c>
      <c r="AC68" s="20">
        <v>0.03</v>
      </c>
      <c r="AD68" s="20">
        <v>18.8</v>
      </c>
      <c r="AE68" s="20">
        <v>0.19</v>
      </c>
      <c r="AF68" s="20"/>
      <c r="AG68" s="20"/>
      <c r="AH68" s="20">
        <v>38.4</v>
      </c>
      <c r="AI68" s="20">
        <v>4.9400000000000004</v>
      </c>
      <c r="AJ68" s="20">
        <v>13.2</v>
      </c>
      <c r="AK68" s="20">
        <v>0.57999999999999996</v>
      </c>
      <c r="AL68" s="20">
        <v>20.8</v>
      </c>
      <c r="AM68" s="20">
        <v>4.9400000000000004</v>
      </c>
      <c r="AN68" s="20"/>
      <c r="AO68" s="20"/>
      <c r="AP68" s="21"/>
      <c r="AQ68" s="21"/>
      <c r="AR68" s="21"/>
      <c r="AS68" s="21"/>
    </row>
    <row r="69" spans="2:45" ht="15.6" x14ac:dyDescent="0.3">
      <c r="B69" s="15">
        <v>35.799999999999997</v>
      </c>
      <c r="C69" s="15">
        <v>4.95</v>
      </c>
      <c r="D69" s="15">
        <v>34.200000000000003</v>
      </c>
      <c r="E69" s="15">
        <v>4.83</v>
      </c>
      <c r="F69" s="15">
        <v>32.799999999999997</v>
      </c>
      <c r="G69" s="15">
        <v>5.05</v>
      </c>
      <c r="H69" s="19"/>
      <c r="I69" s="19"/>
      <c r="J69" s="15">
        <v>20.6</v>
      </c>
      <c r="K69" s="15">
        <v>5.53</v>
      </c>
      <c r="L69" s="15">
        <v>64.400000000000006</v>
      </c>
      <c r="M69" s="15">
        <v>5.18</v>
      </c>
      <c r="N69" s="15">
        <v>36.799999999999997</v>
      </c>
      <c r="O69" s="15">
        <v>5.29</v>
      </c>
      <c r="P69" s="20"/>
      <c r="Q69" s="20"/>
      <c r="R69" s="20">
        <v>4.8</v>
      </c>
      <c r="S69" s="20">
        <v>2.94</v>
      </c>
      <c r="T69" s="20">
        <v>3.4</v>
      </c>
      <c r="U69" s="20">
        <v>1.88</v>
      </c>
      <c r="V69" s="20">
        <v>5.6</v>
      </c>
      <c r="W69" s="20">
        <v>4</v>
      </c>
      <c r="X69" s="20"/>
      <c r="Y69" s="20"/>
      <c r="Z69" s="20">
        <v>10.6</v>
      </c>
      <c r="AA69" s="20">
        <v>0.2</v>
      </c>
      <c r="AB69" s="20">
        <v>62.6</v>
      </c>
      <c r="AC69" s="20">
        <v>0.03</v>
      </c>
      <c r="AD69" s="20">
        <v>34.6</v>
      </c>
      <c r="AE69" s="20">
        <v>0.21</v>
      </c>
      <c r="AF69" s="20"/>
      <c r="AG69" s="20"/>
      <c r="AH69" s="20">
        <v>48.8</v>
      </c>
      <c r="AI69" s="20">
        <v>5.53</v>
      </c>
      <c r="AJ69" s="20">
        <v>13.2</v>
      </c>
      <c r="AK69" s="20">
        <v>0.7</v>
      </c>
      <c r="AL69" s="20">
        <v>26.8</v>
      </c>
      <c r="AM69" s="20">
        <v>4.9400000000000004</v>
      </c>
      <c r="AN69" s="20"/>
      <c r="AO69" s="20"/>
      <c r="AP69" s="21"/>
      <c r="AQ69" s="21"/>
      <c r="AR69" s="21"/>
      <c r="AS69" s="21"/>
    </row>
    <row r="70" spans="2:45" ht="15.6" x14ac:dyDescent="0.3">
      <c r="B70" s="15">
        <v>42.8</v>
      </c>
      <c r="C70" s="15">
        <v>5.3</v>
      </c>
      <c r="D70" s="15">
        <v>40.6</v>
      </c>
      <c r="E70" s="15">
        <v>5.42</v>
      </c>
      <c r="F70" s="15">
        <v>38.200000000000003</v>
      </c>
      <c r="G70" s="15">
        <v>5.76</v>
      </c>
      <c r="H70" s="19"/>
      <c r="I70" s="19"/>
      <c r="J70" s="15">
        <v>46.6</v>
      </c>
      <c r="K70" s="15">
        <v>6</v>
      </c>
      <c r="L70" s="15">
        <v>74.8</v>
      </c>
      <c r="M70" s="15">
        <v>5.88</v>
      </c>
      <c r="N70" s="15">
        <v>48.2</v>
      </c>
      <c r="O70" s="15">
        <v>5.53</v>
      </c>
      <c r="P70" s="20"/>
      <c r="Q70" s="20"/>
      <c r="R70" s="20">
        <v>10.4</v>
      </c>
      <c r="S70" s="20">
        <v>3.29</v>
      </c>
      <c r="T70" s="20">
        <v>11.6</v>
      </c>
      <c r="U70" s="20">
        <v>1.88</v>
      </c>
      <c r="V70" s="20">
        <v>8.8000000000000007</v>
      </c>
      <c r="W70" s="20">
        <v>4.7</v>
      </c>
      <c r="X70" s="20"/>
      <c r="Y70" s="20"/>
      <c r="Z70" s="20">
        <v>12.2</v>
      </c>
      <c r="AA70" s="20">
        <v>0.22</v>
      </c>
      <c r="AB70" s="20">
        <v>68.8</v>
      </c>
      <c r="AC70" s="20">
        <v>0.03</v>
      </c>
      <c r="AD70" s="20">
        <v>46.2</v>
      </c>
      <c r="AE70" s="20">
        <v>0.24</v>
      </c>
      <c r="AF70" s="20"/>
      <c r="AG70" s="20"/>
      <c r="AH70" s="20">
        <v>56.4</v>
      </c>
      <c r="AI70" s="20">
        <v>6.23</v>
      </c>
      <c r="AJ70" s="20">
        <v>16.2</v>
      </c>
      <c r="AK70" s="20">
        <v>0.7</v>
      </c>
      <c r="AL70" s="20">
        <v>30.8</v>
      </c>
      <c r="AM70" s="20">
        <v>5.65</v>
      </c>
      <c r="AN70" s="20"/>
      <c r="AO70" s="20"/>
      <c r="AP70" s="21"/>
      <c r="AQ70" s="21"/>
      <c r="AR70" s="21"/>
      <c r="AS70" s="21"/>
    </row>
    <row r="71" spans="2:45" ht="15.6" x14ac:dyDescent="0.3">
      <c r="B71" s="15">
        <v>49.8</v>
      </c>
      <c r="C71" s="15">
        <v>5.77</v>
      </c>
      <c r="D71" s="15">
        <v>40.6</v>
      </c>
      <c r="E71" s="15">
        <v>5.89</v>
      </c>
      <c r="F71" s="15">
        <v>38.200000000000003</v>
      </c>
      <c r="G71" s="15">
        <v>6.11</v>
      </c>
      <c r="H71" s="19"/>
      <c r="I71" s="19"/>
      <c r="J71" s="15">
        <v>55.4</v>
      </c>
      <c r="K71" s="15">
        <v>6.82</v>
      </c>
      <c r="L71" s="15">
        <v>72.2</v>
      </c>
      <c r="M71" s="15">
        <v>6.83</v>
      </c>
      <c r="N71" s="15">
        <v>56.4</v>
      </c>
      <c r="O71" s="15">
        <v>6.12</v>
      </c>
      <c r="P71" s="20"/>
      <c r="Q71" s="20"/>
      <c r="R71" s="20">
        <v>10.4</v>
      </c>
      <c r="S71" s="20">
        <v>3.64</v>
      </c>
      <c r="T71" s="20">
        <v>13.6</v>
      </c>
      <c r="U71" s="20">
        <v>2.4700000000000002</v>
      </c>
      <c r="V71" s="20">
        <v>14.6</v>
      </c>
      <c r="W71" s="20">
        <v>5.29</v>
      </c>
      <c r="X71" s="20"/>
      <c r="Y71" s="20"/>
      <c r="Z71" s="20">
        <v>15.4</v>
      </c>
      <c r="AA71" s="20">
        <v>0.25</v>
      </c>
      <c r="AB71" s="20">
        <v>69.400000000000006</v>
      </c>
      <c r="AC71" s="20">
        <v>0.03</v>
      </c>
      <c r="AD71" s="20">
        <v>54.6</v>
      </c>
      <c r="AE71" s="20">
        <v>0.28000000000000003</v>
      </c>
      <c r="AF71" s="20"/>
      <c r="AG71" s="20"/>
      <c r="AH71" s="20">
        <v>56.4</v>
      </c>
      <c r="AI71" s="20">
        <v>6.59</v>
      </c>
      <c r="AJ71" s="20">
        <v>16.2</v>
      </c>
      <c r="AK71" s="20">
        <v>0.7</v>
      </c>
      <c r="AL71" s="20">
        <v>39.6</v>
      </c>
      <c r="AM71" s="20">
        <v>5.89</v>
      </c>
      <c r="AN71" s="20"/>
      <c r="AO71" s="20"/>
      <c r="AP71" s="21"/>
      <c r="AQ71" s="21"/>
      <c r="AR71" s="21"/>
      <c r="AS71" s="21"/>
    </row>
    <row r="72" spans="2:45" ht="15.6" x14ac:dyDescent="0.3">
      <c r="B72" s="15">
        <v>61.6</v>
      </c>
      <c r="C72" s="15">
        <v>6.12</v>
      </c>
      <c r="D72" s="15">
        <v>58.6</v>
      </c>
      <c r="E72" s="15">
        <v>6.36</v>
      </c>
      <c r="F72" s="15">
        <v>55.2</v>
      </c>
      <c r="G72" s="15">
        <v>6.82</v>
      </c>
      <c r="H72" s="19"/>
      <c r="I72" s="19"/>
      <c r="J72" s="15">
        <v>62.8</v>
      </c>
      <c r="K72" s="15">
        <v>7.05</v>
      </c>
      <c r="L72" s="15">
        <v>72.599999999999994</v>
      </c>
      <c r="M72" s="15">
        <v>7.41</v>
      </c>
      <c r="N72" s="15">
        <v>69.2</v>
      </c>
      <c r="O72" s="15">
        <v>6.59</v>
      </c>
      <c r="P72" s="20"/>
      <c r="Q72" s="20"/>
      <c r="R72" s="20">
        <v>14.8</v>
      </c>
      <c r="S72" s="20">
        <v>4.1100000000000003</v>
      </c>
      <c r="T72" s="20">
        <v>16.600000000000001</v>
      </c>
      <c r="U72" s="20">
        <v>2.71</v>
      </c>
      <c r="V72" s="20">
        <v>18.600000000000001</v>
      </c>
      <c r="W72" s="20">
        <v>5.53</v>
      </c>
      <c r="X72" s="20"/>
      <c r="Y72" s="20"/>
      <c r="Z72" s="20">
        <v>17.8</v>
      </c>
      <c r="AA72" s="20">
        <v>0.28000000000000003</v>
      </c>
      <c r="AB72" s="20">
        <v>69.2</v>
      </c>
      <c r="AC72" s="20">
        <v>0.03</v>
      </c>
      <c r="AD72" s="20">
        <v>65.2</v>
      </c>
      <c r="AE72" s="20">
        <v>0.3</v>
      </c>
      <c r="AF72" s="20"/>
      <c r="AG72" s="20"/>
      <c r="AH72" s="20">
        <v>74.400000000000006</v>
      </c>
      <c r="AI72" s="20">
        <v>7.17</v>
      </c>
      <c r="AJ72" s="20">
        <v>20.6</v>
      </c>
      <c r="AK72" s="20">
        <v>0.7</v>
      </c>
      <c r="AL72" s="20">
        <v>39.6</v>
      </c>
      <c r="AM72" s="20">
        <v>6.71</v>
      </c>
      <c r="AN72" s="20"/>
      <c r="AO72" s="20"/>
      <c r="AP72" s="21"/>
      <c r="AQ72" s="21"/>
      <c r="AR72" s="21"/>
      <c r="AS72" s="21"/>
    </row>
    <row r="73" spans="2:45" ht="15.6" x14ac:dyDescent="0.3">
      <c r="B73" s="15">
        <v>69.2</v>
      </c>
      <c r="C73" s="15">
        <v>6.83</v>
      </c>
      <c r="D73" s="15">
        <v>69.599999999999994</v>
      </c>
      <c r="E73" s="15">
        <v>6.95</v>
      </c>
      <c r="F73" s="15">
        <v>66.400000000000006</v>
      </c>
      <c r="G73" s="15">
        <v>7.17</v>
      </c>
      <c r="H73" s="19"/>
      <c r="I73" s="19"/>
      <c r="J73" s="15">
        <v>54.2</v>
      </c>
      <c r="K73" s="15">
        <v>7.76</v>
      </c>
      <c r="L73" s="15">
        <v>76.2</v>
      </c>
      <c r="M73" s="15">
        <v>7.77</v>
      </c>
      <c r="N73" s="15">
        <v>75.8</v>
      </c>
      <c r="O73" s="15">
        <v>7.53</v>
      </c>
      <c r="P73" s="20"/>
      <c r="Q73" s="20"/>
      <c r="R73" s="20">
        <v>14.8</v>
      </c>
      <c r="S73" s="20">
        <v>4.58</v>
      </c>
      <c r="T73" s="20">
        <v>18.600000000000001</v>
      </c>
      <c r="U73" s="20">
        <v>2.71</v>
      </c>
      <c r="V73" s="20">
        <v>25.4</v>
      </c>
      <c r="W73" s="20">
        <v>6.23</v>
      </c>
      <c r="X73" s="20"/>
      <c r="Y73" s="20"/>
      <c r="Z73" s="20">
        <v>23.2</v>
      </c>
      <c r="AA73" s="20">
        <v>0.31</v>
      </c>
      <c r="AB73" s="20">
        <v>73.599999999999994</v>
      </c>
      <c r="AC73" s="20">
        <v>0.03</v>
      </c>
      <c r="AD73" s="20">
        <v>71.599999999999994</v>
      </c>
      <c r="AE73" s="20">
        <v>0.33</v>
      </c>
      <c r="AF73" s="20"/>
      <c r="AG73" s="20"/>
      <c r="AH73" s="20">
        <v>74.2</v>
      </c>
      <c r="AI73" s="20">
        <v>7.88</v>
      </c>
      <c r="AJ73" s="20">
        <v>22.4</v>
      </c>
      <c r="AK73" s="20">
        <v>0.7</v>
      </c>
      <c r="AL73" s="20">
        <v>56.2</v>
      </c>
      <c r="AM73" s="20">
        <v>7.06</v>
      </c>
      <c r="AN73" s="20"/>
      <c r="AO73" s="20"/>
      <c r="AP73" s="21"/>
      <c r="AQ73" s="21"/>
      <c r="AR73" s="21"/>
      <c r="AS73" s="21"/>
    </row>
    <row r="74" spans="2:45" ht="15.6" x14ac:dyDescent="0.3">
      <c r="B74" s="15">
        <v>69.2</v>
      </c>
      <c r="C74" s="15">
        <v>7.3</v>
      </c>
      <c r="D74" s="15">
        <v>74.2</v>
      </c>
      <c r="E74" s="15">
        <v>7.53</v>
      </c>
      <c r="F74" s="15">
        <v>70.8</v>
      </c>
      <c r="G74" s="15">
        <v>7.76</v>
      </c>
      <c r="H74" s="19"/>
      <c r="I74" s="19"/>
      <c r="J74" s="15">
        <v>2.8</v>
      </c>
      <c r="K74" s="15">
        <v>8</v>
      </c>
      <c r="L74" s="15">
        <v>77.400000000000006</v>
      </c>
      <c r="M74" s="15">
        <v>8</v>
      </c>
      <c r="N74" s="15">
        <v>75.8</v>
      </c>
      <c r="O74" s="15">
        <v>8</v>
      </c>
      <c r="P74" s="20"/>
      <c r="Q74" s="20"/>
      <c r="R74" s="20">
        <v>20.2</v>
      </c>
      <c r="S74" s="20">
        <v>4.58</v>
      </c>
      <c r="T74" s="20">
        <v>21.6</v>
      </c>
      <c r="U74" s="20">
        <v>2.83</v>
      </c>
      <c r="V74" s="20">
        <v>30.6</v>
      </c>
      <c r="W74" s="20">
        <v>6.7</v>
      </c>
      <c r="X74" s="20"/>
      <c r="Y74" s="20"/>
      <c r="Z74" s="20">
        <v>27.2</v>
      </c>
      <c r="AA74" s="20">
        <v>0.32</v>
      </c>
      <c r="AB74" s="20">
        <v>73.599999999999994</v>
      </c>
      <c r="AC74" s="20">
        <v>0.03</v>
      </c>
      <c r="AD74" s="20">
        <v>70.400000000000006</v>
      </c>
      <c r="AE74" s="20">
        <v>0.36</v>
      </c>
      <c r="AF74" s="20"/>
      <c r="AG74" s="20"/>
      <c r="AH74" s="20">
        <v>74.400000000000006</v>
      </c>
      <c r="AI74" s="20">
        <v>8.4700000000000006</v>
      </c>
      <c r="AJ74" s="20">
        <v>24.8</v>
      </c>
      <c r="AK74" s="20">
        <v>0.7</v>
      </c>
      <c r="AL74" s="20">
        <v>63.4</v>
      </c>
      <c r="AM74" s="20">
        <v>7.53</v>
      </c>
      <c r="AN74" s="20"/>
      <c r="AO74" s="20"/>
      <c r="AP74" s="21"/>
      <c r="AQ74" s="21"/>
      <c r="AR74" s="21"/>
      <c r="AS74" s="21"/>
    </row>
    <row r="75" spans="2:45" ht="15.6" x14ac:dyDescent="0.3">
      <c r="B75" s="15">
        <v>73.8</v>
      </c>
      <c r="C75" s="15">
        <v>7.89</v>
      </c>
      <c r="D75" s="15">
        <v>73.599999999999994</v>
      </c>
      <c r="E75" s="15">
        <v>8.24</v>
      </c>
      <c r="F75" s="15">
        <v>73.2</v>
      </c>
      <c r="G75" s="15">
        <v>8.4700000000000006</v>
      </c>
      <c r="H75" s="19"/>
      <c r="I75" s="19"/>
      <c r="J75" s="15">
        <v>2.6</v>
      </c>
      <c r="K75" s="15">
        <v>8.58</v>
      </c>
      <c r="L75" s="15">
        <v>77.400000000000006</v>
      </c>
      <c r="M75" s="15">
        <v>8.7100000000000009</v>
      </c>
      <c r="N75" s="15">
        <v>75.8</v>
      </c>
      <c r="O75" s="15">
        <v>8.4700000000000006</v>
      </c>
      <c r="P75" s="20"/>
      <c r="Q75" s="20"/>
      <c r="R75" s="20">
        <v>22.8</v>
      </c>
      <c r="S75" s="20">
        <v>5.41</v>
      </c>
      <c r="T75" s="20">
        <v>23.6</v>
      </c>
      <c r="U75" s="20">
        <v>3.3</v>
      </c>
      <c r="V75" s="20">
        <v>39.6</v>
      </c>
      <c r="W75" s="20">
        <v>7.41</v>
      </c>
      <c r="X75" s="20"/>
      <c r="Y75" s="20"/>
      <c r="Z75" s="20">
        <v>35.200000000000003</v>
      </c>
      <c r="AA75" s="20">
        <v>0.36</v>
      </c>
      <c r="AB75" s="20">
        <v>73.599999999999994</v>
      </c>
      <c r="AC75" s="20">
        <v>0.03</v>
      </c>
      <c r="AD75" s="20">
        <v>70.599999999999994</v>
      </c>
      <c r="AE75" s="20">
        <v>0.4</v>
      </c>
      <c r="AF75" s="20"/>
      <c r="AG75" s="20"/>
      <c r="AH75" s="20">
        <v>79.8</v>
      </c>
      <c r="AI75" s="20">
        <v>9.17</v>
      </c>
      <c r="AJ75" s="20">
        <v>26.8</v>
      </c>
      <c r="AK75" s="20">
        <v>0.82</v>
      </c>
      <c r="AL75" s="20">
        <v>74.2</v>
      </c>
      <c r="AM75" s="20">
        <v>8.1199999999999992</v>
      </c>
      <c r="AN75" s="20"/>
      <c r="AO75" s="20"/>
      <c r="AP75" s="21"/>
      <c r="AQ75" s="21"/>
      <c r="AR75" s="21"/>
      <c r="AS75" s="21"/>
    </row>
    <row r="76" spans="2:45" ht="15.6" x14ac:dyDescent="0.3">
      <c r="B76" s="15">
        <v>75.400000000000006</v>
      </c>
      <c r="C76" s="15">
        <v>8.36</v>
      </c>
      <c r="D76" s="15">
        <v>73.599999999999994</v>
      </c>
      <c r="E76" s="15">
        <v>8.4700000000000006</v>
      </c>
      <c r="F76" s="15">
        <v>73.8</v>
      </c>
      <c r="G76" s="15">
        <v>8.6999999999999993</v>
      </c>
      <c r="H76" s="19"/>
      <c r="I76" s="19"/>
      <c r="J76" s="15">
        <v>2.4</v>
      </c>
      <c r="K76" s="15">
        <v>8.82</v>
      </c>
      <c r="L76" s="15">
        <v>77.2</v>
      </c>
      <c r="M76" s="15">
        <v>9.18</v>
      </c>
      <c r="N76" s="15">
        <v>77.8</v>
      </c>
      <c r="O76" s="15">
        <v>9.06</v>
      </c>
      <c r="P76" s="20"/>
      <c r="Q76" s="20"/>
      <c r="R76" s="20">
        <v>26.8</v>
      </c>
      <c r="S76" s="20">
        <v>5.76</v>
      </c>
      <c r="T76" s="20">
        <v>26.4</v>
      </c>
      <c r="U76" s="20">
        <v>3.65</v>
      </c>
      <c r="V76" s="20">
        <v>46.2</v>
      </c>
      <c r="W76" s="20">
        <v>7.88</v>
      </c>
      <c r="X76" s="20"/>
      <c r="Y76" s="20"/>
      <c r="Z76" s="20">
        <v>41.2</v>
      </c>
      <c r="AA76" s="20">
        <v>0.38</v>
      </c>
      <c r="AB76" s="20">
        <v>73.599999999999994</v>
      </c>
      <c r="AC76" s="20">
        <v>0.03</v>
      </c>
      <c r="AD76" s="20">
        <v>70.599999999999994</v>
      </c>
      <c r="AE76" s="20">
        <v>0.41</v>
      </c>
      <c r="AF76" s="20"/>
      <c r="AG76" s="20"/>
      <c r="AH76" s="20">
        <v>80.2</v>
      </c>
      <c r="AI76" s="20">
        <v>9.76</v>
      </c>
      <c r="AJ76" s="20">
        <v>30.4</v>
      </c>
      <c r="AK76" s="20">
        <v>0.82</v>
      </c>
      <c r="AL76" s="20">
        <v>77.8</v>
      </c>
      <c r="AM76" s="20">
        <v>8.7100000000000009</v>
      </c>
      <c r="AN76" s="20"/>
      <c r="AO76" s="20"/>
      <c r="AP76" s="21"/>
      <c r="AQ76" s="21"/>
      <c r="AR76" s="21"/>
      <c r="AS76" s="21"/>
    </row>
    <row r="77" spans="2:45" ht="15.6" x14ac:dyDescent="0.3">
      <c r="B77" s="15">
        <v>78.8</v>
      </c>
      <c r="C77" s="15">
        <v>9.3000000000000007</v>
      </c>
      <c r="D77" s="15">
        <v>78.400000000000006</v>
      </c>
      <c r="E77" s="15">
        <v>8.9499999999999993</v>
      </c>
      <c r="F77" s="15">
        <v>77.599999999999994</v>
      </c>
      <c r="G77" s="15">
        <v>9.41</v>
      </c>
      <c r="H77" s="19"/>
      <c r="I77" s="19"/>
      <c r="J77" s="15"/>
      <c r="K77" s="15"/>
      <c r="L77" s="15">
        <v>84.8</v>
      </c>
      <c r="M77" s="15">
        <v>9.65</v>
      </c>
      <c r="N77" s="15">
        <v>77.8</v>
      </c>
      <c r="O77" s="15">
        <v>9.65</v>
      </c>
      <c r="P77" s="20"/>
      <c r="Q77" s="20"/>
      <c r="R77" s="20">
        <v>29.4</v>
      </c>
      <c r="S77" s="20">
        <v>6.23</v>
      </c>
      <c r="T77" s="20">
        <v>28.8</v>
      </c>
      <c r="U77" s="20">
        <v>3.65</v>
      </c>
      <c r="V77" s="20">
        <v>56.8</v>
      </c>
      <c r="W77" s="20">
        <v>8.35</v>
      </c>
      <c r="X77" s="20"/>
      <c r="Y77" s="20"/>
      <c r="Z77" s="20">
        <v>52.6</v>
      </c>
      <c r="AA77" s="20">
        <v>0.41</v>
      </c>
      <c r="AB77" s="20">
        <v>91.8</v>
      </c>
      <c r="AC77" s="20">
        <v>0.03</v>
      </c>
      <c r="AD77" s="20">
        <v>75.2</v>
      </c>
      <c r="AE77" s="20">
        <v>0.46</v>
      </c>
      <c r="AF77" s="20"/>
      <c r="AG77" s="20"/>
      <c r="AH77" s="20">
        <v>80.400000000000006</v>
      </c>
      <c r="AI77" s="20">
        <v>10.35</v>
      </c>
      <c r="AJ77" s="20">
        <v>30.4</v>
      </c>
      <c r="AK77" s="20">
        <v>1.17</v>
      </c>
      <c r="AL77" s="20">
        <v>75.8</v>
      </c>
      <c r="AM77" s="20">
        <v>9.18</v>
      </c>
      <c r="AN77" s="20"/>
      <c r="AO77" s="20"/>
      <c r="AP77" s="21"/>
      <c r="AQ77" s="21"/>
      <c r="AR77" s="21"/>
      <c r="AS77" s="21"/>
    </row>
    <row r="78" spans="2:45" ht="15.6" x14ac:dyDescent="0.3">
      <c r="B78" s="15">
        <v>79.599999999999994</v>
      </c>
      <c r="C78" s="15">
        <v>9.5299999999999994</v>
      </c>
      <c r="D78" s="15">
        <v>78.400000000000006</v>
      </c>
      <c r="E78" s="15">
        <v>9.89</v>
      </c>
      <c r="F78" s="15">
        <v>79.599999999999994</v>
      </c>
      <c r="G78" s="15">
        <v>9.8800000000000008</v>
      </c>
      <c r="H78" s="19"/>
      <c r="I78" s="19"/>
      <c r="J78" s="15"/>
      <c r="K78" s="15"/>
      <c r="L78" s="15">
        <v>95.8</v>
      </c>
      <c r="M78" s="15">
        <v>10.24</v>
      </c>
      <c r="N78" s="15">
        <v>77.8</v>
      </c>
      <c r="O78" s="15">
        <v>10.119999999999999</v>
      </c>
      <c r="P78" s="20"/>
      <c r="Q78" s="20"/>
      <c r="R78" s="20">
        <v>33.799999999999997</v>
      </c>
      <c r="S78" s="20">
        <v>6.58</v>
      </c>
      <c r="T78" s="20">
        <v>32.4</v>
      </c>
      <c r="U78" s="20">
        <v>3.77</v>
      </c>
      <c r="V78" s="20">
        <v>64.400000000000006</v>
      </c>
      <c r="W78" s="20">
        <v>9.2899999999999991</v>
      </c>
      <c r="X78" s="20"/>
      <c r="Y78" s="20"/>
      <c r="Z78" s="20">
        <v>60.4</v>
      </c>
      <c r="AA78" s="20">
        <v>0.43</v>
      </c>
      <c r="AB78" s="20">
        <v>103.2</v>
      </c>
      <c r="AC78" s="20">
        <v>0.03</v>
      </c>
      <c r="AD78" s="20">
        <v>75.2</v>
      </c>
      <c r="AE78" s="20">
        <v>0.48</v>
      </c>
      <c r="AF78" s="20"/>
      <c r="AG78" s="20"/>
      <c r="AH78" s="20">
        <v>80.400000000000006</v>
      </c>
      <c r="AI78" s="20">
        <v>11.17</v>
      </c>
      <c r="AJ78" s="20">
        <v>35.200000000000003</v>
      </c>
      <c r="AK78" s="20">
        <v>1.17</v>
      </c>
      <c r="AL78" s="20">
        <v>75.8</v>
      </c>
      <c r="AM78" s="20">
        <v>10</v>
      </c>
      <c r="AN78" s="20"/>
      <c r="AO78" s="20"/>
      <c r="AP78" s="21"/>
      <c r="AQ78" s="21"/>
      <c r="AR78" s="21"/>
      <c r="AS78" s="21"/>
    </row>
    <row r="79" spans="2:45" ht="15.6" x14ac:dyDescent="0.3">
      <c r="B79" s="15">
        <v>79.599999999999994</v>
      </c>
      <c r="C79" s="15">
        <v>10.24</v>
      </c>
      <c r="D79" s="15">
        <v>79.8</v>
      </c>
      <c r="E79" s="15">
        <v>10.36</v>
      </c>
      <c r="F79" s="15">
        <v>79.599999999999994</v>
      </c>
      <c r="G79" s="15">
        <v>10.23</v>
      </c>
      <c r="H79" s="19"/>
      <c r="I79" s="19"/>
      <c r="J79" s="15"/>
      <c r="K79" s="15"/>
      <c r="L79" s="15">
        <v>1.8</v>
      </c>
      <c r="M79" s="15">
        <v>11.3</v>
      </c>
      <c r="N79" s="15">
        <v>77.599999999999994</v>
      </c>
      <c r="O79" s="15">
        <v>11.06</v>
      </c>
      <c r="P79" s="20"/>
      <c r="Q79" s="20"/>
      <c r="R79" s="20">
        <v>33.799999999999997</v>
      </c>
      <c r="S79" s="20">
        <v>6.82</v>
      </c>
      <c r="T79" s="20">
        <v>32.4</v>
      </c>
      <c r="U79" s="20">
        <v>4</v>
      </c>
      <c r="V79" s="20">
        <v>73.400000000000006</v>
      </c>
      <c r="W79" s="20">
        <v>9.65</v>
      </c>
      <c r="X79" s="20"/>
      <c r="Y79" s="20"/>
      <c r="Z79" s="20">
        <v>69.599999999999994</v>
      </c>
      <c r="AA79" s="20">
        <v>0.46</v>
      </c>
      <c r="AB79" s="20">
        <v>119.8</v>
      </c>
      <c r="AC79" s="20">
        <v>0.03</v>
      </c>
      <c r="AD79" s="20">
        <v>76.599999999999994</v>
      </c>
      <c r="AE79" s="20">
        <v>0.49</v>
      </c>
      <c r="AF79" s="20"/>
      <c r="AG79" s="20"/>
      <c r="AH79" s="20">
        <v>93.6</v>
      </c>
      <c r="AI79" s="20">
        <v>11.88</v>
      </c>
      <c r="AJ79" s="20">
        <v>37.6</v>
      </c>
      <c r="AK79" s="20">
        <v>1.17</v>
      </c>
      <c r="AL79" s="20">
        <v>75.8</v>
      </c>
      <c r="AM79" s="20">
        <v>10.59</v>
      </c>
      <c r="AN79" s="20"/>
      <c r="AO79" s="20"/>
      <c r="AP79" s="21"/>
      <c r="AQ79" s="21"/>
      <c r="AR79" s="21"/>
      <c r="AS79" s="21"/>
    </row>
    <row r="80" spans="2:45" ht="15.6" x14ac:dyDescent="0.3">
      <c r="B80" s="15">
        <v>79.400000000000006</v>
      </c>
      <c r="C80" s="15">
        <v>10.59</v>
      </c>
      <c r="D80" s="15">
        <v>79.599999999999994</v>
      </c>
      <c r="E80" s="15">
        <v>10.36</v>
      </c>
      <c r="F80" s="15">
        <v>79.599999999999994</v>
      </c>
      <c r="G80" s="15">
        <v>10.82</v>
      </c>
      <c r="H80" s="19"/>
      <c r="I80" s="19"/>
      <c r="J80" s="15"/>
      <c r="K80" s="15"/>
      <c r="L80" s="15">
        <v>1.8</v>
      </c>
      <c r="M80" s="15">
        <v>11.88</v>
      </c>
      <c r="N80" s="15">
        <v>93.4</v>
      </c>
      <c r="O80" s="15">
        <v>11.65</v>
      </c>
      <c r="P80" s="20"/>
      <c r="Q80" s="20"/>
      <c r="R80" s="20">
        <v>41.8</v>
      </c>
      <c r="S80" s="20">
        <v>7.17</v>
      </c>
      <c r="T80" s="20">
        <v>38.6</v>
      </c>
      <c r="U80" s="20">
        <v>4.3499999999999996</v>
      </c>
      <c r="V80" s="20">
        <v>76.400000000000006</v>
      </c>
      <c r="W80" s="20">
        <v>10.35</v>
      </c>
      <c r="X80" s="20"/>
      <c r="Y80" s="20"/>
      <c r="Z80" s="20">
        <v>77.8</v>
      </c>
      <c r="AA80" s="20">
        <v>0.48</v>
      </c>
      <c r="AB80" s="20">
        <v>131.19999999999999</v>
      </c>
      <c r="AC80" s="20">
        <v>0.03</v>
      </c>
      <c r="AD80" s="20">
        <v>94.2</v>
      </c>
      <c r="AE80" s="20">
        <v>0.52</v>
      </c>
      <c r="AF80" s="20"/>
      <c r="AG80" s="20"/>
      <c r="AH80" s="20">
        <v>95.6</v>
      </c>
      <c r="AI80" s="20">
        <v>12.47</v>
      </c>
      <c r="AJ80" s="20">
        <v>41.2</v>
      </c>
      <c r="AK80" s="20">
        <v>1.17</v>
      </c>
      <c r="AL80" s="20">
        <v>81.2</v>
      </c>
      <c r="AM80" s="20">
        <v>11.06</v>
      </c>
      <c r="AN80" s="20"/>
      <c r="AO80" s="20"/>
      <c r="AP80" s="21"/>
      <c r="AQ80" s="21"/>
      <c r="AR80" s="21"/>
      <c r="AS80" s="21"/>
    </row>
    <row r="81" spans="2:45" ht="15.6" x14ac:dyDescent="0.3">
      <c r="B81" s="15">
        <v>84.2</v>
      </c>
      <c r="C81" s="15">
        <v>11.18</v>
      </c>
      <c r="D81" s="15">
        <v>79.599999999999994</v>
      </c>
      <c r="E81" s="15">
        <v>11.18</v>
      </c>
      <c r="F81" s="15">
        <v>79.8</v>
      </c>
      <c r="G81" s="15">
        <v>11.29</v>
      </c>
      <c r="H81" s="19"/>
      <c r="I81" s="19"/>
      <c r="J81" s="15"/>
      <c r="K81" s="15"/>
      <c r="L81" s="15">
        <v>1.8</v>
      </c>
      <c r="M81" s="15">
        <v>12.47</v>
      </c>
      <c r="N81" s="15">
        <v>93.4</v>
      </c>
      <c r="O81" s="15">
        <v>12</v>
      </c>
      <c r="P81" s="20"/>
      <c r="Q81" s="20"/>
      <c r="R81" s="20">
        <v>45.2</v>
      </c>
      <c r="S81" s="20">
        <v>7.41</v>
      </c>
      <c r="T81" s="20">
        <v>41.4</v>
      </c>
      <c r="U81" s="20">
        <v>4.83</v>
      </c>
      <c r="V81" s="20">
        <v>72.8</v>
      </c>
      <c r="W81" s="20">
        <v>10.82</v>
      </c>
      <c r="X81" s="20"/>
      <c r="Y81" s="20"/>
      <c r="Z81" s="20">
        <v>73.8</v>
      </c>
      <c r="AA81" s="20">
        <v>0.51</v>
      </c>
      <c r="AB81" s="20">
        <v>147.80000000000001</v>
      </c>
      <c r="AC81" s="20">
        <v>0.04</v>
      </c>
      <c r="AD81" s="20">
        <v>100.2</v>
      </c>
      <c r="AE81" s="20">
        <v>0.57999999999999996</v>
      </c>
      <c r="AF81" s="20"/>
      <c r="AG81" s="20"/>
      <c r="AH81" s="20">
        <v>3.4</v>
      </c>
      <c r="AI81" s="20">
        <v>12.7</v>
      </c>
      <c r="AJ81" s="20">
        <v>43.6</v>
      </c>
      <c r="AK81" s="20">
        <v>1.17</v>
      </c>
      <c r="AL81" s="20">
        <v>81.400000000000006</v>
      </c>
      <c r="AM81" s="20">
        <v>11.53</v>
      </c>
      <c r="AN81" s="20"/>
      <c r="AO81" s="20"/>
      <c r="AP81" s="21"/>
      <c r="AQ81" s="21"/>
      <c r="AR81" s="21"/>
      <c r="AS81" s="21"/>
    </row>
    <row r="82" spans="2:45" ht="15.6" x14ac:dyDescent="0.3">
      <c r="B82" s="15">
        <v>100.8</v>
      </c>
      <c r="C82" s="15">
        <v>11.89</v>
      </c>
      <c r="D82" s="15">
        <v>101.8</v>
      </c>
      <c r="E82" s="15">
        <v>12.12</v>
      </c>
      <c r="F82" s="15">
        <v>90.2</v>
      </c>
      <c r="G82" s="15">
        <v>11.88</v>
      </c>
      <c r="H82" s="19"/>
      <c r="I82" s="19"/>
      <c r="J82" s="15"/>
      <c r="K82" s="15"/>
      <c r="L82" s="15">
        <v>1.8</v>
      </c>
      <c r="M82" s="15">
        <v>12.71</v>
      </c>
      <c r="N82" s="15">
        <v>93.4</v>
      </c>
      <c r="O82" s="15">
        <v>12.71</v>
      </c>
      <c r="P82" s="20"/>
      <c r="Q82" s="20"/>
      <c r="R82" s="20">
        <v>45.2</v>
      </c>
      <c r="S82" s="20">
        <v>7.53</v>
      </c>
      <c r="T82" s="20">
        <v>41.4</v>
      </c>
      <c r="U82" s="20">
        <v>4.83</v>
      </c>
      <c r="V82" s="20">
        <v>75.599999999999994</v>
      </c>
      <c r="W82" s="20">
        <v>11.06</v>
      </c>
      <c r="X82" s="20"/>
      <c r="Y82" s="20"/>
      <c r="Z82" s="20">
        <v>76.8</v>
      </c>
      <c r="AA82" s="20">
        <v>0.56000000000000005</v>
      </c>
      <c r="AB82" s="20">
        <v>158.4</v>
      </c>
      <c r="AC82" s="20">
        <v>0.04</v>
      </c>
      <c r="AD82" s="20">
        <v>119.2</v>
      </c>
      <c r="AE82" s="20">
        <v>0.6</v>
      </c>
      <c r="AF82" s="20"/>
      <c r="AG82" s="20"/>
      <c r="AH82" s="20">
        <v>3.4</v>
      </c>
      <c r="AI82" s="20">
        <v>13.76</v>
      </c>
      <c r="AJ82" s="20">
        <v>47.2</v>
      </c>
      <c r="AK82" s="20">
        <v>1.17</v>
      </c>
      <c r="AL82" s="20">
        <v>81.400000000000006</v>
      </c>
      <c r="AM82" s="20">
        <v>12.12</v>
      </c>
      <c r="AN82" s="20"/>
      <c r="AO82" s="20"/>
      <c r="AP82" s="21"/>
      <c r="AQ82" s="21"/>
      <c r="AR82" s="21"/>
      <c r="AS82" s="21"/>
    </row>
    <row r="83" spans="2:45" ht="15.6" x14ac:dyDescent="0.3">
      <c r="B83" s="15">
        <v>110.6</v>
      </c>
      <c r="C83" s="15">
        <v>12.47</v>
      </c>
      <c r="D83" s="15">
        <v>111.8</v>
      </c>
      <c r="E83" s="15">
        <v>12.24</v>
      </c>
      <c r="F83" s="15">
        <v>106.2</v>
      </c>
      <c r="G83" s="15">
        <v>12.7</v>
      </c>
      <c r="H83" s="19"/>
      <c r="I83" s="19"/>
      <c r="J83" s="15"/>
      <c r="K83" s="15"/>
      <c r="L83" s="15"/>
      <c r="M83" s="15"/>
      <c r="N83" s="15">
        <v>93.4</v>
      </c>
      <c r="O83" s="15">
        <v>13.41</v>
      </c>
      <c r="P83" s="20"/>
      <c r="Q83" s="20"/>
      <c r="R83" s="20">
        <v>54.8</v>
      </c>
      <c r="S83" s="20">
        <v>8.11</v>
      </c>
      <c r="T83" s="20">
        <v>49.2</v>
      </c>
      <c r="U83" s="20">
        <v>4.83</v>
      </c>
      <c r="V83" s="20">
        <v>77.8</v>
      </c>
      <c r="W83" s="20">
        <v>11.65</v>
      </c>
      <c r="X83" s="20"/>
      <c r="Y83" s="20"/>
      <c r="Z83" s="20">
        <v>78.400000000000006</v>
      </c>
      <c r="AA83" s="20">
        <v>0.56999999999999995</v>
      </c>
      <c r="AB83" s="20">
        <v>158.4</v>
      </c>
      <c r="AC83" s="20">
        <v>0.06</v>
      </c>
      <c r="AD83" s="20">
        <v>131.19999999999999</v>
      </c>
      <c r="AE83" s="20">
        <v>0.6</v>
      </c>
      <c r="AF83" s="20"/>
      <c r="AG83" s="20"/>
      <c r="AH83" s="20">
        <v>3.2</v>
      </c>
      <c r="AI83" s="20">
        <v>14.12</v>
      </c>
      <c r="AJ83" s="20">
        <v>49.6</v>
      </c>
      <c r="AK83" s="20">
        <v>1.17</v>
      </c>
      <c r="AL83" s="20">
        <v>91.6</v>
      </c>
      <c r="AM83" s="20">
        <v>12.47</v>
      </c>
      <c r="AN83" s="20"/>
      <c r="AO83" s="20"/>
      <c r="AP83" s="21"/>
      <c r="AQ83" s="21"/>
      <c r="AR83" s="21"/>
      <c r="AS83" s="21"/>
    </row>
    <row r="84" spans="2:45" ht="15.6" x14ac:dyDescent="0.3">
      <c r="B84" s="15">
        <v>121.4</v>
      </c>
      <c r="C84" s="15">
        <v>13.3</v>
      </c>
      <c r="D84" s="15">
        <v>111.8</v>
      </c>
      <c r="E84" s="15">
        <v>12.71</v>
      </c>
      <c r="F84" s="15">
        <v>115.8</v>
      </c>
      <c r="G84" s="15">
        <v>12.94</v>
      </c>
      <c r="H84" s="19"/>
      <c r="I84" s="19"/>
      <c r="J84" s="15"/>
      <c r="K84" s="15"/>
      <c r="L84" s="15"/>
      <c r="M84" s="15"/>
      <c r="N84" s="15">
        <v>93.4</v>
      </c>
      <c r="O84" s="15">
        <v>14</v>
      </c>
      <c r="P84" s="20"/>
      <c r="Q84" s="20"/>
      <c r="R84" s="20">
        <v>60.8</v>
      </c>
      <c r="S84" s="20">
        <v>8.23</v>
      </c>
      <c r="T84" s="20">
        <v>53.6</v>
      </c>
      <c r="U84" s="20">
        <v>4.9400000000000004</v>
      </c>
      <c r="V84" s="20">
        <v>77.8</v>
      </c>
      <c r="W84" s="20">
        <v>12.47</v>
      </c>
      <c r="X84" s="20"/>
      <c r="Y84" s="20"/>
      <c r="Z84" s="20">
        <v>78.599999999999994</v>
      </c>
      <c r="AA84" s="20">
        <v>0.6</v>
      </c>
      <c r="AB84" s="20">
        <v>158.4</v>
      </c>
      <c r="AC84" s="20">
        <v>7.0000000000000007E-2</v>
      </c>
      <c r="AD84" s="20">
        <v>143.6</v>
      </c>
      <c r="AE84" s="20">
        <v>0.63</v>
      </c>
      <c r="AF84" s="20"/>
      <c r="AG84" s="20"/>
      <c r="AH84" s="20">
        <v>3.4</v>
      </c>
      <c r="AI84" s="20">
        <v>14.7</v>
      </c>
      <c r="AJ84" s="20">
        <v>53.4</v>
      </c>
      <c r="AK84" s="20">
        <v>1.17</v>
      </c>
      <c r="AL84" s="20">
        <v>91.6</v>
      </c>
      <c r="AM84" s="20">
        <v>13.41</v>
      </c>
      <c r="AN84" s="20"/>
      <c r="AO84" s="20"/>
      <c r="AP84" s="21"/>
      <c r="AQ84" s="21"/>
      <c r="AR84" s="21"/>
      <c r="AS84" s="21"/>
    </row>
    <row r="85" spans="2:45" ht="15.6" x14ac:dyDescent="0.3">
      <c r="B85" s="15">
        <v>2.8</v>
      </c>
      <c r="C85" s="15">
        <v>13.77</v>
      </c>
      <c r="D85" s="15">
        <v>111.8</v>
      </c>
      <c r="E85" s="15">
        <v>13.42</v>
      </c>
      <c r="F85" s="15">
        <v>129.6</v>
      </c>
      <c r="G85" s="15">
        <v>13.29</v>
      </c>
      <c r="H85" s="19"/>
      <c r="I85" s="19"/>
      <c r="J85" s="15"/>
      <c r="K85" s="15"/>
      <c r="L85" s="15"/>
      <c r="M85" s="15"/>
      <c r="N85" s="15">
        <v>93.4</v>
      </c>
      <c r="O85" s="15">
        <v>14.59</v>
      </c>
      <c r="P85" s="20"/>
      <c r="Q85" s="20"/>
      <c r="R85" s="20">
        <v>62.6</v>
      </c>
      <c r="S85" s="20">
        <v>8.58</v>
      </c>
      <c r="T85" s="20">
        <v>53.6</v>
      </c>
      <c r="U85" s="20">
        <v>5.65</v>
      </c>
      <c r="V85" s="20">
        <v>77.8</v>
      </c>
      <c r="W85" s="20">
        <v>12.82</v>
      </c>
      <c r="X85" s="20"/>
      <c r="Y85" s="20"/>
      <c r="Z85" s="20">
        <v>78.599999999999994</v>
      </c>
      <c r="AA85" s="20">
        <v>0.63</v>
      </c>
      <c r="AB85" s="20">
        <v>158.4</v>
      </c>
      <c r="AC85" s="20">
        <v>0.12</v>
      </c>
      <c r="AD85" s="20">
        <v>156.19999999999999</v>
      </c>
      <c r="AE85" s="20">
        <v>0.65</v>
      </c>
      <c r="AF85" s="20"/>
      <c r="AG85" s="20"/>
      <c r="AH85" s="20">
        <v>3.4</v>
      </c>
      <c r="AI85" s="20">
        <v>15.53</v>
      </c>
      <c r="AJ85" s="20">
        <v>55.8</v>
      </c>
      <c r="AK85" s="20">
        <v>1.17</v>
      </c>
      <c r="AL85" s="20">
        <v>70.8</v>
      </c>
      <c r="AM85" s="20">
        <v>14.36</v>
      </c>
      <c r="AN85" s="20"/>
      <c r="AO85" s="20"/>
      <c r="AP85" s="21"/>
      <c r="AQ85" s="21"/>
      <c r="AR85" s="21"/>
      <c r="AS85" s="21"/>
    </row>
    <row r="86" spans="2:45" ht="15.6" x14ac:dyDescent="0.3">
      <c r="B86" s="15">
        <v>2.8</v>
      </c>
      <c r="C86" s="15">
        <v>14.36</v>
      </c>
      <c r="D86" s="15">
        <v>2.8</v>
      </c>
      <c r="E86" s="15">
        <v>14.36</v>
      </c>
      <c r="F86" s="15">
        <v>139.4</v>
      </c>
      <c r="G86" s="15">
        <v>14.11</v>
      </c>
      <c r="H86" s="19"/>
      <c r="I86" s="19"/>
      <c r="J86" s="15"/>
      <c r="K86" s="15"/>
      <c r="L86" s="15"/>
      <c r="M86" s="15"/>
      <c r="N86" s="15">
        <v>93.4</v>
      </c>
      <c r="O86" s="15">
        <v>15.06</v>
      </c>
      <c r="P86" s="20"/>
      <c r="Q86" s="20"/>
      <c r="R86" s="20">
        <v>67.8</v>
      </c>
      <c r="S86" s="20">
        <v>8.82</v>
      </c>
      <c r="T86" s="20">
        <v>53.6</v>
      </c>
      <c r="U86" s="20">
        <v>5.65</v>
      </c>
      <c r="V86" s="20">
        <v>80.400000000000006</v>
      </c>
      <c r="W86" s="20">
        <v>13.29</v>
      </c>
      <c r="X86" s="20"/>
      <c r="Y86" s="20"/>
      <c r="Z86" s="20">
        <v>81.400000000000006</v>
      </c>
      <c r="AA86" s="20">
        <v>0.66</v>
      </c>
      <c r="AB86" s="20">
        <v>158.4</v>
      </c>
      <c r="AC86" s="20">
        <v>0.15</v>
      </c>
      <c r="AD86" s="20">
        <v>1.4</v>
      </c>
      <c r="AE86" s="20">
        <v>0.69</v>
      </c>
      <c r="AF86" s="20"/>
      <c r="AG86" s="20"/>
      <c r="AH86" s="20">
        <v>3.4</v>
      </c>
      <c r="AI86" s="20">
        <v>16.12</v>
      </c>
      <c r="AJ86" s="20">
        <v>59.8</v>
      </c>
      <c r="AK86" s="20">
        <v>1.17</v>
      </c>
      <c r="AL86" s="20">
        <v>4.8</v>
      </c>
      <c r="AM86" s="20">
        <v>14.59</v>
      </c>
      <c r="AN86" s="20"/>
      <c r="AO86" s="20"/>
      <c r="AP86" s="21"/>
      <c r="AQ86" s="21"/>
      <c r="AR86" s="21"/>
      <c r="AS86" s="21"/>
    </row>
    <row r="87" spans="2:45" ht="15.6" x14ac:dyDescent="0.3">
      <c r="B87" s="15">
        <v>2.8</v>
      </c>
      <c r="C87" s="15">
        <v>14.83</v>
      </c>
      <c r="D87" s="15">
        <v>2.6</v>
      </c>
      <c r="E87" s="15">
        <v>14.47</v>
      </c>
      <c r="F87" s="15">
        <v>139.4</v>
      </c>
      <c r="G87" s="15">
        <v>15.05</v>
      </c>
      <c r="H87" s="19"/>
      <c r="I87" s="19"/>
      <c r="J87" s="15"/>
      <c r="K87" s="15"/>
      <c r="L87" s="15"/>
      <c r="M87" s="15"/>
      <c r="N87" s="15">
        <v>93.4</v>
      </c>
      <c r="O87" s="15">
        <v>15.76</v>
      </c>
      <c r="P87" s="20"/>
      <c r="Q87" s="20"/>
      <c r="R87" s="20">
        <v>70.8</v>
      </c>
      <c r="S87" s="20">
        <v>9.06</v>
      </c>
      <c r="T87" s="20">
        <v>65.2</v>
      </c>
      <c r="U87" s="20">
        <v>5.77</v>
      </c>
      <c r="V87" s="20">
        <v>97.6</v>
      </c>
      <c r="W87" s="20">
        <v>14.23</v>
      </c>
      <c r="X87" s="20"/>
      <c r="Y87" s="20"/>
      <c r="Z87" s="20">
        <v>98.2</v>
      </c>
      <c r="AA87" s="20">
        <v>0.68</v>
      </c>
      <c r="AB87" s="20">
        <v>0.8</v>
      </c>
      <c r="AC87" s="20">
        <v>0.17</v>
      </c>
      <c r="AD87" s="20">
        <v>1.4</v>
      </c>
      <c r="AE87" s="20">
        <v>0.75</v>
      </c>
      <c r="AF87" s="20"/>
      <c r="AG87" s="20"/>
      <c r="AH87" s="20">
        <v>3.4</v>
      </c>
      <c r="AI87" s="20">
        <v>16.82</v>
      </c>
      <c r="AJ87" s="20">
        <v>62.2</v>
      </c>
      <c r="AK87" s="20">
        <v>1.17</v>
      </c>
      <c r="AL87" s="20">
        <v>4.5999999999999996</v>
      </c>
      <c r="AM87" s="20">
        <v>15.18</v>
      </c>
      <c r="AN87" s="20"/>
      <c r="AO87" s="20"/>
      <c r="AP87" s="21"/>
      <c r="AQ87" s="21"/>
      <c r="AR87" s="21"/>
      <c r="AS87" s="21"/>
    </row>
    <row r="88" spans="2:45" ht="15.6" x14ac:dyDescent="0.3">
      <c r="B88" s="15">
        <v>2.8</v>
      </c>
      <c r="C88" s="15">
        <v>15.06</v>
      </c>
      <c r="D88" s="15"/>
      <c r="E88" s="15"/>
      <c r="F88" s="15">
        <v>139.4</v>
      </c>
      <c r="G88" s="15">
        <v>15.05</v>
      </c>
      <c r="H88" s="19"/>
      <c r="I88" s="19"/>
      <c r="J88" s="15"/>
      <c r="K88" s="15"/>
      <c r="L88" s="15"/>
      <c r="M88" s="15"/>
      <c r="N88" s="15">
        <v>93.4</v>
      </c>
      <c r="O88" s="15">
        <v>16.350000000000001</v>
      </c>
      <c r="P88" s="20"/>
      <c r="Q88" s="20"/>
      <c r="R88" s="20">
        <v>71.400000000000006</v>
      </c>
      <c r="S88" s="20">
        <v>9.41</v>
      </c>
      <c r="T88" s="20">
        <v>69.400000000000006</v>
      </c>
      <c r="U88" s="20">
        <v>5.88</v>
      </c>
      <c r="V88" s="20">
        <v>106.2</v>
      </c>
      <c r="W88" s="20">
        <v>14.7</v>
      </c>
      <c r="X88" s="20"/>
      <c r="Y88" s="20"/>
      <c r="Z88" s="20">
        <v>108.8</v>
      </c>
      <c r="AA88" s="20">
        <v>0.71</v>
      </c>
      <c r="AB88" s="20">
        <v>0.8</v>
      </c>
      <c r="AC88" s="20">
        <v>0.2</v>
      </c>
      <c r="AD88" s="20">
        <v>1.4</v>
      </c>
      <c r="AE88" s="20">
        <v>0.76</v>
      </c>
      <c r="AF88" s="20"/>
      <c r="AG88" s="20"/>
      <c r="AH88" s="20">
        <v>3.4</v>
      </c>
      <c r="AI88" s="20">
        <v>16.82</v>
      </c>
      <c r="AJ88" s="20">
        <v>66.400000000000006</v>
      </c>
      <c r="AK88" s="20">
        <v>1.17</v>
      </c>
      <c r="AL88" s="20">
        <v>4.5999999999999996</v>
      </c>
      <c r="AM88" s="20">
        <v>15.77</v>
      </c>
      <c r="AN88" s="20"/>
      <c r="AO88" s="20"/>
      <c r="AP88" s="21"/>
      <c r="AQ88" s="21"/>
      <c r="AR88" s="21"/>
      <c r="AS88" s="21"/>
    </row>
    <row r="89" spans="2:45" ht="15.6" x14ac:dyDescent="0.3">
      <c r="B89" s="15">
        <v>2.8</v>
      </c>
      <c r="C89" s="15">
        <v>15.77</v>
      </c>
      <c r="D89" s="15"/>
      <c r="E89" s="15"/>
      <c r="F89" s="15">
        <v>139.4</v>
      </c>
      <c r="G89" s="15">
        <v>15.88</v>
      </c>
      <c r="H89" s="19"/>
      <c r="I89" s="19"/>
      <c r="J89" s="15"/>
      <c r="K89" s="15"/>
      <c r="L89" s="15"/>
      <c r="M89" s="15"/>
      <c r="N89" s="15">
        <v>2.2000000000000002</v>
      </c>
      <c r="O89" s="15">
        <v>16.940000000000001</v>
      </c>
      <c r="P89" s="20"/>
      <c r="Q89" s="20"/>
      <c r="R89" s="20">
        <v>71.400000000000006</v>
      </c>
      <c r="S89" s="20">
        <v>9.8800000000000008</v>
      </c>
      <c r="T89" s="20">
        <v>71.400000000000006</v>
      </c>
      <c r="U89" s="20">
        <v>6.12</v>
      </c>
      <c r="V89" s="20">
        <v>112.8</v>
      </c>
      <c r="W89" s="20">
        <v>15.06</v>
      </c>
      <c r="X89" s="20"/>
      <c r="Y89" s="20"/>
      <c r="Z89" s="20">
        <v>124.2</v>
      </c>
      <c r="AA89" s="20">
        <v>0.75</v>
      </c>
      <c r="AB89" s="20"/>
      <c r="AC89" s="20"/>
      <c r="AD89" s="20">
        <v>1.4</v>
      </c>
      <c r="AE89" s="20">
        <v>0.79</v>
      </c>
      <c r="AF89" s="20"/>
      <c r="AG89" s="20"/>
      <c r="AH89" s="20"/>
      <c r="AI89" s="20"/>
      <c r="AJ89" s="20">
        <v>68.400000000000006</v>
      </c>
      <c r="AK89" s="20">
        <v>1.17</v>
      </c>
      <c r="AL89" s="20">
        <v>4.5999999999999996</v>
      </c>
      <c r="AM89" s="20">
        <v>16.36</v>
      </c>
      <c r="AN89" s="20"/>
      <c r="AO89" s="20"/>
      <c r="AP89" s="21"/>
      <c r="AQ89" s="21"/>
      <c r="AR89" s="21"/>
      <c r="AS89" s="21"/>
    </row>
    <row r="90" spans="2:45" ht="15.6" x14ac:dyDescent="0.3">
      <c r="B90" s="15"/>
      <c r="C90" s="15"/>
      <c r="D90" s="15"/>
      <c r="E90" s="15"/>
      <c r="F90" s="15">
        <v>139.4</v>
      </c>
      <c r="G90" s="15">
        <v>16.350000000000001</v>
      </c>
      <c r="H90" s="19"/>
      <c r="I90" s="19"/>
      <c r="J90" s="15"/>
      <c r="K90" s="15"/>
      <c r="L90" s="15"/>
      <c r="M90" s="15"/>
      <c r="N90" s="15">
        <v>2.2000000000000002</v>
      </c>
      <c r="O90" s="15">
        <v>17.53</v>
      </c>
      <c r="P90" s="20"/>
      <c r="Q90" s="20"/>
      <c r="R90" s="20">
        <v>74.8</v>
      </c>
      <c r="S90" s="20">
        <v>10.35</v>
      </c>
      <c r="T90" s="20">
        <v>71.2</v>
      </c>
      <c r="U90" s="20">
        <v>6.35</v>
      </c>
      <c r="V90" s="20">
        <v>3.2</v>
      </c>
      <c r="W90" s="20">
        <v>15.88</v>
      </c>
      <c r="X90" s="20"/>
      <c r="Y90" s="20"/>
      <c r="Z90" s="20">
        <v>124.2</v>
      </c>
      <c r="AA90" s="20">
        <v>0.76</v>
      </c>
      <c r="AB90" s="20"/>
      <c r="AC90" s="20"/>
      <c r="AD90" s="20">
        <v>1.4</v>
      </c>
      <c r="AE90" s="20">
        <v>0.82</v>
      </c>
      <c r="AF90" s="20"/>
      <c r="AG90" s="20"/>
      <c r="AH90" s="20"/>
      <c r="AI90" s="20"/>
      <c r="AJ90" s="20">
        <v>72.599999999999994</v>
      </c>
      <c r="AK90" s="20">
        <v>1.17</v>
      </c>
      <c r="AL90" s="20"/>
      <c r="AM90" s="20"/>
      <c r="AN90" s="20"/>
      <c r="AO90" s="20"/>
      <c r="AP90" s="21"/>
      <c r="AQ90" s="21"/>
      <c r="AR90" s="21"/>
      <c r="AS90" s="21"/>
    </row>
    <row r="91" spans="2:45" ht="15.6" x14ac:dyDescent="0.3">
      <c r="B91" s="15"/>
      <c r="C91" s="15"/>
      <c r="D91" s="15"/>
      <c r="E91" s="15"/>
      <c r="F91" s="15">
        <v>2.8</v>
      </c>
      <c r="G91" s="15">
        <v>17.29</v>
      </c>
      <c r="H91" s="19"/>
      <c r="I91" s="19"/>
      <c r="J91" s="15"/>
      <c r="K91" s="15"/>
      <c r="L91" s="15"/>
      <c r="M91" s="15"/>
      <c r="N91" s="15">
        <v>2.2000000000000002</v>
      </c>
      <c r="O91" s="15">
        <v>17.53</v>
      </c>
      <c r="P91" s="20"/>
      <c r="Q91" s="20"/>
      <c r="R91" s="20">
        <v>70.2</v>
      </c>
      <c r="S91" s="20">
        <v>11.29</v>
      </c>
      <c r="T91" s="20">
        <v>71.2</v>
      </c>
      <c r="U91" s="20">
        <v>6.83</v>
      </c>
      <c r="V91" s="20">
        <v>2.8</v>
      </c>
      <c r="W91" s="20">
        <v>16.7</v>
      </c>
      <c r="X91" s="20"/>
      <c r="Y91" s="20"/>
      <c r="Z91" s="20">
        <v>2.8</v>
      </c>
      <c r="AA91" s="20">
        <v>0.82</v>
      </c>
      <c r="AB91" s="20"/>
      <c r="AC91" s="20"/>
      <c r="AD91" s="20">
        <v>1.4</v>
      </c>
      <c r="AE91" s="20">
        <v>0.85</v>
      </c>
      <c r="AF91" s="20"/>
      <c r="AG91" s="20"/>
      <c r="AH91" s="20"/>
      <c r="AI91" s="20"/>
      <c r="AJ91" s="20">
        <v>75.2</v>
      </c>
      <c r="AK91" s="20">
        <v>1.17</v>
      </c>
      <c r="AL91" s="20"/>
      <c r="AM91" s="20"/>
      <c r="AN91" s="20"/>
      <c r="AO91" s="20"/>
      <c r="AP91" s="21"/>
      <c r="AQ91" s="21"/>
      <c r="AR91" s="21"/>
      <c r="AS91" s="21"/>
    </row>
    <row r="92" spans="2:45" ht="15.6" x14ac:dyDescent="0.3">
      <c r="B92" s="15"/>
      <c r="C92" s="15"/>
      <c r="D92" s="15"/>
      <c r="E92" s="15"/>
      <c r="F92" s="15">
        <v>2.8</v>
      </c>
      <c r="G92" s="15">
        <v>17.41</v>
      </c>
      <c r="H92" s="19"/>
      <c r="I92" s="19"/>
      <c r="J92" s="15"/>
      <c r="K92" s="15"/>
      <c r="L92" s="15"/>
      <c r="M92" s="15"/>
      <c r="N92" s="15">
        <v>2.2000000000000002</v>
      </c>
      <c r="O92" s="15">
        <v>17.53</v>
      </c>
      <c r="P92" s="20"/>
      <c r="Q92" s="20"/>
      <c r="R92" s="20">
        <v>2.6</v>
      </c>
      <c r="S92" s="20">
        <v>11.29</v>
      </c>
      <c r="T92" s="20">
        <v>71.2</v>
      </c>
      <c r="U92" s="20">
        <v>7.18</v>
      </c>
      <c r="V92" s="20">
        <v>2.8</v>
      </c>
      <c r="W92" s="20">
        <v>16.940000000000001</v>
      </c>
      <c r="X92" s="20"/>
      <c r="Y92" s="20"/>
      <c r="Z92" s="20">
        <v>2.8</v>
      </c>
      <c r="AA92" s="20">
        <v>0.84</v>
      </c>
      <c r="AB92" s="20"/>
      <c r="AC92" s="20"/>
      <c r="AD92" s="20">
        <v>1.4</v>
      </c>
      <c r="AE92" s="20">
        <v>0.88</v>
      </c>
      <c r="AF92" s="20"/>
      <c r="AG92" s="20"/>
      <c r="AH92" s="20"/>
      <c r="AI92" s="20"/>
      <c r="AJ92" s="20">
        <v>75.2</v>
      </c>
      <c r="AK92" s="20">
        <v>1.17</v>
      </c>
      <c r="AL92" s="20"/>
      <c r="AM92" s="20"/>
      <c r="AN92" s="20"/>
      <c r="AO92" s="20"/>
      <c r="AP92" s="21"/>
      <c r="AQ92" s="21"/>
      <c r="AR92" s="21"/>
      <c r="AS92" s="21"/>
    </row>
    <row r="93" spans="2:45" ht="15.6" x14ac:dyDescent="0.3">
      <c r="B93" s="15"/>
      <c r="C93" s="15"/>
      <c r="D93" s="15"/>
      <c r="E93" s="15"/>
      <c r="F93" s="15">
        <v>2.8</v>
      </c>
      <c r="G93" s="15">
        <v>17.88</v>
      </c>
      <c r="H93" s="19"/>
      <c r="I93" s="19"/>
      <c r="J93" s="15"/>
      <c r="K93" s="15"/>
      <c r="L93" s="15"/>
      <c r="M93" s="15"/>
      <c r="N93" s="15"/>
      <c r="O93" s="15"/>
      <c r="P93" s="20"/>
      <c r="Q93" s="20"/>
      <c r="R93" s="20">
        <v>2.6</v>
      </c>
      <c r="S93" s="20">
        <v>11.41</v>
      </c>
      <c r="T93" s="20">
        <v>71.400000000000006</v>
      </c>
      <c r="U93" s="20">
        <v>7.3</v>
      </c>
      <c r="V93" s="20"/>
      <c r="W93" s="20"/>
      <c r="X93" s="20"/>
      <c r="Y93" s="20"/>
      <c r="Z93" s="20">
        <v>2.8</v>
      </c>
      <c r="AA93" s="20">
        <v>0.87</v>
      </c>
      <c r="AB93" s="20"/>
      <c r="AC93" s="20"/>
      <c r="AD93" s="20">
        <v>1.4</v>
      </c>
      <c r="AE93" s="20">
        <v>0.88</v>
      </c>
      <c r="AF93" s="20"/>
      <c r="AG93" s="20"/>
      <c r="AH93" s="20"/>
      <c r="AI93" s="20"/>
      <c r="AJ93" s="20">
        <v>75.2</v>
      </c>
      <c r="AK93" s="20">
        <v>1.41</v>
      </c>
      <c r="AL93" s="20"/>
      <c r="AM93" s="20"/>
      <c r="AN93" s="20"/>
      <c r="AO93" s="20"/>
      <c r="AP93" s="21"/>
      <c r="AQ93" s="21"/>
      <c r="AR93" s="21"/>
      <c r="AS93" s="21"/>
    </row>
    <row r="94" spans="2:45" ht="15.6" x14ac:dyDescent="0.3">
      <c r="B94" s="15"/>
      <c r="C94" s="15"/>
      <c r="D94" s="19"/>
      <c r="E94" s="19"/>
      <c r="F94" s="19"/>
      <c r="G94" s="19"/>
      <c r="H94" s="19"/>
      <c r="I94" s="19"/>
      <c r="J94" s="15"/>
      <c r="K94" s="15"/>
      <c r="L94" s="15"/>
      <c r="M94" s="15"/>
      <c r="N94" s="15"/>
      <c r="O94" s="15"/>
      <c r="P94" s="20"/>
      <c r="Q94" s="20"/>
      <c r="R94" s="20">
        <v>2.6</v>
      </c>
      <c r="S94" s="20">
        <v>12.35</v>
      </c>
      <c r="T94" s="20">
        <v>71.400000000000006</v>
      </c>
      <c r="U94" s="20">
        <v>7.41</v>
      </c>
      <c r="V94" s="20"/>
      <c r="W94" s="20"/>
      <c r="X94" s="20"/>
      <c r="Y94" s="20"/>
      <c r="Z94" s="20">
        <v>2.8</v>
      </c>
      <c r="AA94" s="20">
        <v>0.89</v>
      </c>
      <c r="AB94" s="20"/>
      <c r="AC94" s="20"/>
      <c r="AD94" s="20"/>
      <c r="AE94" s="20"/>
      <c r="AF94" s="20"/>
      <c r="AG94" s="20"/>
      <c r="AH94" s="20"/>
      <c r="AI94" s="20"/>
      <c r="AJ94" s="20">
        <v>73.8</v>
      </c>
      <c r="AK94" s="20">
        <v>1.41</v>
      </c>
      <c r="AL94" s="20"/>
      <c r="AM94" s="20"/>
      <c r="AN94" s="20"/>
      <c r="AO94" s="20"/>
      <c r="AP94" s="21"/>
      <c r="AQ94" s="21"/>
      <c r="AR94" s="21"/>
      <c r="AS94" s="21"/>
    </row>
    <row r="95" spans="2:45" ht="15.6" x14ac:dyDescent="0.3">
      <c r="B95" s="15"/>
      <c r="C95" s="15"/>
      <c r="D95" s="19"/>
      <c r="E95" s="19"/>
      <c r="F95" s="19"/>
      <c r="G95" s="19"/>
      <c r="H95" s="19"/>
      <c r="I95" s="19"/>
      <c r="J95" s="15"/>
      <c r="K95" s="15"/>
      <c r="L95" s="15"/>
      <c r="M95" s="15"/>
      <c r="N95" s="15"/>
      <c r="O95" s="15"/>
      <c r="P95" s="20"/>
      <c r="Q95" s="20"/>
      <c r="R95" s="20">
        <v>2.6</v>
      </c>
      <c r="S95" s="20">
        <v>12.35</v>
      </c>
      <c r="T95" s="20">
        <v>72.2</v>
      </c>
      <c r="U95" s="20">
        <v>7.41</v>
      </c>
      <c r="V95" s="20"/>
      <c r="W95" s="20"/>
      <c r="X95" s="20"/>
      <c r="Y95" s="20"/>
      <c r="Z95" s="20">
        <v>2.8</v>
      </c>
      <c r="AA95" s="20">
        <v>0.92</v>
      </c>
      <c r="AB95" s="20"/>
      <c r="AC95" s="20"/>
      <c r="AD95" s="20"/>
      <c r="AE95" s="20"/>
      <c r="AF95" s="20"/>
      <c r="AG95" s="20"/>
      <c r="AH95" s="20"/>
      <c r="AI95" s="20"/>
      <c r="AJ95" s="20">
        <v>73.8</v>
      </c>
      <c r="AK95" s="20">
        <v>1.41</v>
      </c>
      <c r="AL95" s="20"/>
      <c r="AM95" s="20"/>
      <c r="AN95" s="20"/>
      <c r="AO95" s="20"/>
      <c r="AP95" s="21"/>
      <c r="AQ95" s="21"/>
      <c r="AR95" s="21"/>
      <c r="AS95" s="21"/>
    </row>
    <row r="96" spans="2:45" ht="15.6" x14ac:dyDescent="0.3">
      <c r="B96" s="15"/>
      <c r="C96" s="15"/>
      <c r="D96" s="19"/>
      <c r="E96" s="19"/>
      <c r="F96" s="19"/>
      <c r="G96" s="19"/>
      <c r="H96" s="19"/>
      <c r="I96" s="19"/>
      <c r="J96" s="15"/>
      <c r="K96" s="15"/>
      <c r="L96" s="15"/>
      <c r="M96" s="15"/>
      <c r="N96" s="15"/>
      <c r="O96" s="15"/>
      <c r="P96" s="20"/>
      <c r="Q96" s="20"/>
      <c r="R96" s="20">
        <v>2.6</v>
      </c>
      <c r="S96" s="20">
        <v>12.58</v>
      </c>
      <c r="T96" s="20">
        <v>72.400000000000006</v>
      </c>
      <c r="U96" s="20">
        <v>7.65</v>
      </c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>
        <v>74.400000000000006</v>
      </c>
      <c r="AK96" s="20">
        <v>1.41</v>
      </c>
      <c r="AL96" s="20"/>
      <c r="AM96" s="20"/>
      <c r="AN96" s="20"/>
      <c r="AO96" s="20"/>
      <c r="AP96" s="21"/>
      <c r="AQ96" s="21"/>
      <c r="AR96" s="21"/>
      <c r="AS96" s="21"/>
    </row>
    <row r="97" spans="2:45" ht="15.6" x14ac:dyDescent="0.3">
      <c r="B97" s="15"/>
      <c r="C97" s="15"/>
      <c r="D97" s="19"/>
      <c r="E97" s="19"/>
      <c r="F97" s="19"/>
      <c r="G97" s="19"/>
      <c r="H97" s="19"/>
      <c r="I97" s="19"/>
      <c r="J97" s="15"/>
      <c r="K97" s="15"/>
      <c r="L97" s="15"/>
      <c r="M97" s="15"/>
      <c r="N97" s="15"/>
      <c r="O97" s="15"/>
      <c r="P97" s="20"/>
      <c r="Q97" s="20"/>
      <c r="R97" s="20">
        <v>2.6</v>
      </c>
      <c r="S97" s="20">
        <v>13.17</v>
      </c>
      <c r="T97" s="20">
        <v>74.599999999999994</v>
      </c>
      <c r="U97" s="20">
        <v>7.88</v>
      </c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>
        <v>74.400000000000006</v>
      </c>
      <c r="AK97" s="20">
        <v>1.41</v>
      </c>
      <c r="AL97" s="20"/>
      <c r="AM97" s="20"/>
      <c r="AN97" s="20"/>
      <c r="AO97" s="20"/>
      <c r="AP97" s="21"/>
      <c r="AQ97" s="21"/>
      <c r="AR97" s="21"/>
      <c r="AS97" s="21"/>
    </row>
    <row r="98" spans="2:45" ht="15.6" x14ac:dyDescent="0.3">
      <c r="B98" s="15"/>
      <c r="C98" s="15"/>
      <c r="D98" s="19"/>
      <c r="E98" s="19"/>
      <c r="F98" s="19"/>
      <c r="G98" s="19"/>
      <c r="H98" s="19"/>
      <c r="I98" s="19"/>
      <c r="J98" s="15"/>
      <c r="K98" s="15"/>
      <c r="L98" s="15"/>
      <c r="M98" s="15"/>
      <c r="N98" s="15"/>
      <c r="O98" s="15"/>
      <c r="P98" s="20"/>
      <c r="Q98" s="20"/>
      <c r="R98" s="20">
        <v>2.6</v>
      </c>
      <c r="S98" s="20">
        <v>13.17</v>
      </c>
      <c r="T98" s="20">
        <v>74.599999999999994</v>
      </c>
      <c r="U98" s="20">
        <v>8.35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>
        <v>74.599999999999994</v>
      </c>
      <c r="AK98" s="20">
        <v>1.41</v>
      </c>
      <c r="AL98" s="20"/>
      <c r="AM98" s="20"/>
      <c r="AN98" s="20"/>
      <c r="AO98" s="20"/>
      <c r="AP98" s="21"/>
      <c r="AQ98" s="21"/>
      <c r="AR98" s="21"/>
      <c r="AS98" s="21"/>
    </row>
    <row r="99" spans="2:45" ht="15.6" x14ac:dyDescent="0.3">
      <c r="B99" s="15"/>
      <c r="C99" s="15"/>
      <c r="D99" s="19"/>
      <c r="E99" s="19"/>
      <c r="F99" s="19"/>
      <c r="G99" s="19"/>
      <c r="H99" s="19"/>
      <c r="I99" s="19"/>
      <c r="J99" s="15"/>
      <c r="K99" s="15"/>
      <c r="L99" s="15"/>
      <c r="M99" s="15"/>
      <c r="N99" s="15"/>
      <c r="O99" s="15"/>
      <c r="P99" s="20"/>
      <c r="Q99" s="20"/>
      <c r="R99" s="20">
        <v>2.6</v>
      </c>
      <c r="S99" s="20">
        <v>13.64</v>
      </c>
      <c r="T99" s="20">
        <v>76.2</v>
      </c>
      <c r="U99" s="20">
        <v>8.35</v>
      </c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>
        <v>74.599999999999994</v>
      </c>
      <c r="AK99" s="20">
        <v>1.41</v>
      </c>
      <c r="AL99" s="20"/>
      <c r="AM99" s="20"/>
      <c r="AN99" s="21"/>
      <c r="AO99" s="21"/>
      <c r="AP99" s="21"/>
      <c r="AQ99" s="21"/>
      <c r="AR99" s="21"/>
      <c r="AS99" s="21"/>
    </row>
    <row r="100" spans="2:45" ht="15.6" x14ac:dyDescent="0.3">
      <c r="B100" s="15"/>
      <c r="C100" s="15"/>
      <c r="D100" s="19"/>
      <c r="E100" s="19"/>
      <c r="F100" s="19"/>
      <c r="G100" s="19"/>
      <c r="H100" s="19"/>
      <c r="I100" s="19"/>
      <c r="J100" s="15"/>
      <c r="K100" s="15"/>
      <c r="L100" s="15"/>
      <c r="M100" s="15"/>
      <c r="N100" s="15"/>
      <c r="O100" s="15"/>
      <c r="P100" s="20"/>
      <c r="Q100" s="20"/>
      <c r="R100" s="20">
        <v>2.6</v>
      </c>
      <c r="S100" s="20">
        <v>14</v>
      </c>
      <c r="T100" s="20">
        <v>76.8</v>
      </c>
      <c r="U100" s="20">
        <v>8.59</v>
      </c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>
        <v>74.599999999999994</v>
      </c>
      <c r="AK100" s="20">
        <v>1.41</v>
      </c>
      <c r="AL100" s="20"/>
      <c r="AM100" s="20"/>
      <c r="AN100" s="21"/>
      <c r="AO100" s="21"/>
      <c r="AP100" s="21"/>
      <c r="AQ100" s="21"/>
      <c r="AR100" s="21"/>
      <c r="AS100" s="21"/>
    </row>
    <row r="101" spans="2:45" ht="15.6" x14ac:dyDescent="0.3">
      <c r="B101" s="15"/>
      <c r="C101" s="15"/>
      <c r="D101" s="19"/>
      <c r="E101" s="19"/>
      <c r="F101" s="19"/>
      <c r="G101" s="19"/>
      <c r="H101" s="19"/>
      <c r="I101" s="19"/>
      <c r="J101" s="15"/>
      <c r="K101" s="15"/>
      <c r="L101" s="15"/>
      <c r="M101" s="15"/>
      <c r="N101" s="15"/>
      <c r="O101" s="15"/>
      <c r="P101" s="20"/>
      <c r="Q101" s="20"/>
      <c r="R101" s="20">
        <v>2.6</v>
      </c>
      <c r="S101" s="20">
        <v>14.23</v>
      </c>
      <c r="T101" s="20">
        <v>76.8</v>
      </c>
      <c r="U101" s="20">
        <v>8.83</v>
      </c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>
        <v>74.599999999999994</v>
      </c>
      <c r="AK101" s="20">
        <v>1.41</v>
      </c>
      <c r="AL101" s="20"/>
      <c r="AM101" s="20"/>
      <c r="AN101" s="21"/>
      <c r="AO101" s="21"/>
      <c r="AP101" s="21"/>
      <c r="AQ101" s="21"/>
      <c r="AR101" s="21"/>
      <c r="AS101" s="21"/>
    </row>
    <row r="102" spans="2:45" ht="15.6" x14ac:dyDescent="0.3">
      <c r="B102" s="15"/>
      <c r="C102" s="15"/>
      <c r="D102" s="19"/>
      <c r="E102" s="19"/>
      <c r="F102" s="19"/>
      <c r="G102" s="19"/>
      <c r="H102" s="19"/>
      <c r="I102" s="19"/>
      <c r="J102" s="15"/>
      <c r="K102" s="15"/>
      <c r="L102" s="15"/>
      <c r="M102" s="15"/>
      <c r="N102" s="15"/>
      <c r="O102" s="15"/>
      <c r="P102" s="20"/>
      <c r="Q102" s="20"/>
      <c r="R102" s="20">
        <v>2.6</v>
      </c>
      <c r="S102" s="20">
        <v>14.23</v>
      </c>
      <c r="T102" s="20">
        <v>77.2</v>
      </c>
      <c r="U102" s="20">
        <v>9.18</v>
      </c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>
        <v>78.2</v>
      </c>
      <c r="AK102" s="20">
        <v>1.41</v>
      </c>
      <c r="AL102" s="20"/>
      <c r="AM102" s="20"/>
      <c r="AN102" s="21"/>
      <c r="AO102" s="21"/>
      <c r="AP102" s="21"/>
      <c r="AQ102" s="21"/>
      <c r="AR102" s="21"/>
      <c r="AS102" s="21"/>
    </row>
    <row r="103" spans="2:45" ht="15.6" x14ac:dyDescent="0.3">
      <c r="B103" s="15"/>
      <c r="C103" s="15"/>
      <c r="D103" s="19"/>
      <c r="E103" s="19"/>
      <c r="F103" s="19"/>
      <c r="G103" s="19"/>
      <c r="H103" s="19"/>
      <c r="I103" s="19"/>
      <c r="J103" s="15"/>
      <c r="K103" s="15"/>
      <c r="L103" s="15"/>
      <c r="M103" s="15"/>
      <c r="N103" s="15"/>
      <c r="O103" s="15"/>
      <c r="P103" s="20"/>
      <c r="Q103" s="20"/>
      <c r="R103" s="20"/>
      <c r="S103" s="20"/>
      <c r="T103" s="20">
        <v>77.2</v>
      </c>
      <c r="U103" s="20">
        <v>9.77</v>
      </c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>
        <v>78.599999999999994</v>
      </c>
      <c r="AK103" s="20">
        <v>1.41</v>
      </c>
      <c r="AL103" s="20"/>
      <c r="AM103" s="20"/>
      <c r="AN103" s="21"/>
      <c r="AO103" s="21"/>
      <c r="AP103" s="21"/>
      <c r="AQ103" s="21"/>
      <c r="AR103" s="21"/>
      <c r="AS103" s="21"/>
    </row>
    <row r="104" spans="2:45" ht="15.6" x14ac:dyDescent="0.3">
      <c r="B104" s="15"/>
      <c r="C104" s="15"/>
      <c r="D104" s="19"/>
      <c r="E104" s="19"/>
      <c r="F104" s="19"/>
      <c r="G104" s="19"/>
      <c r="H104" s="19"/>
      <c r="I104" s="19"/>
      <c r="J104" s="15"/>
      <c r="K104" s="15"/>
      <c r="L104" s="15"/>
      <c r="M104" s="15"/>
      <c r="N104" s="15"/>
      <c r="O104" s="15"/>
      <c r="P104" s="20"/>
      <c r="Q104" s="20"/>
      <c r="R104" s="20"/>
      <c r="S104" s="20"/>
      <c r="T104" s="20">
        <v>77.400000000000006</v>
      </c>
      <c r="U104" s="20">
        <v>9.77</v>
      </c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>
        <v>78.599999999999994</v>
      </c>
      <c r="AK104" s="20">
        <v>1.41</v>
      </c>
      <c r="AL104" s="20"/>
      <c r="AM104" s="20"/>
      <c r="AN104" s="21"/>
      <c r="AO104" s="21"/>
      <c r="AP104" s="21"/>
      <c r="AQ104" s="21"/>
      <c r="AR104" s="21"/>
      <c r="AS104" s="21"/>
    </row>
    <row r="105" spans="2:45" ht="15.6" x14ac:dyDescent="0.3">
      <c r="B105" s="15"/>
      <c r="C105" s="15"/>
      <c r="D105" s="19"/>
      <c r="E105" s="19"/>
      <c r="F105" s="19"/>
      <c r="G105" s="19"/>
      <c r="H105" s="19"/>
      <c r="I105" s="19"/>
      <c r="J105" s="15"/>
      <c r="K105" s="15"/>
      <c r="L105" s="15"/>
      <c r="M105" s="15"/>
      <c r="N105" s="15"/>
      <c r="O105" s="15"/>
      <c r="P105" s="20"/>
      <c r="Q105" s="20"/>
      <c r="R105" s="20"/>
      <c r="S105" s="20"/>
      <c r="T105" s="20">
        <v>77.599999999999994</v>
      </c>
      <c r="U105" s="20">
        <v>10.24</v>
      </c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>
        <v>79.2</v>
      </c>
      <c r="AK105" s="20">
        <v>1.41</v>
      </c>
      <c r="AL105" s="20"/>
      <c r="AM105" s="20"/>
      <c r="AN105" s="21"/>
      <c r="AO105" s="21"/>
      <c r="AP105" s="21"/>
      <c r="AQ105" s="21"/>
      <c r="AR105" s="21"/>
      <c r="AS105" s="21"/>
    </row>
    <row r="106" spans="2:45" ht="15.6" x14ac:dyDescent="0.3">
      <c r="B106" s="15"/>
      <c r="C106" s="15"/>
      <c r="D106" s="19"/>
      <c r="E106" s="19"/>
      <c r="F106" s="19"/>
      <c r="G106" s="19"/>
      <c r="H106" s="19"/>
      <c r="I106" s="19"/>
      <c r="J106" s="15"/>
      <c r="K106" s="15"/>
      <c r="L106" s="15"/>
      <c r="M106" s="15"/>
      <c r="N106" s="15"/>
      <c r="O106" s="15"/>
      <c r="P106" s="20"/>
      <c r="Q106" s="20"/>
      <c r="R106" s="20"/>
      <c r="S106" s="20"/>
      <c r="T106" s="20">
        <v>77.599999999999994</v>
      </c>
      <c r="U106" s="20">
        <v>10.24</v>
      </c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>
        <v>79.400000000000006</v>
      </c>
      <c r="AK106" s="20">
        <v>1.41</v>
      </c>
      <c r="AL106" s="20"/>
      <c r="AM106" s="20"/>
      <c r="AN106" s="21"/>
      <c r="AO106" s="21"/>
      <c r="AP106" s="21"/>
      <c r="AQ106" s="21"/>
      <c r="AR106" s="21"/>
      <c r="AS106" s="21"/>
    </row>
    <row r="107" spans="2:45" ht="15.6" x14ac:dyDescent="0.3">
      <c r="B107" s="15"/>
      <c r="C107" s="15"/>
      <c r="D107" s="19"/>
      <c r="E107" s="19"/>
      <c r="F107" s="19"/>
      <c r="G107" s="19"/>
      <c r="H107" s="19"/>
      <c r="I107" s="19"/>
      <c r="J107" s="15"/>
      <c r="K107" s="15"/>
      <c r="L107" s="15"/>
      <c r="M107" s="15"/>
      <c r="N107" s="15"/>
      <c r="O107" s="15"/>
      <c r="P107" s="20"/>
      <c r="Q107" s="20"/>
      <c r="R107" s="20"/>
      <c r="S107" s="20"/>
      <c r="T107" s="20">
        <v>77.599999999999994</v>
      </c>
      <c r="U107" s="20">
        <v>10.24</v>
      </c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>
        <v>79.8</v>
      </c>
      <c r="AK107" s="20">
        <v>1.41</v>
      </c>
      <c r="AL107" s="20"/>
      <c r="AM107" s="20"/>
      <c r="AN107" s="21"/>
      <c r="AO107" s="21"/>
      <c r="AP107" s="21"/>
      <c r="AQ107" s="21"/>
      <c r="AR107" s="21"/>
      <c r="AS107" s="21"/>
    </row>
    <row r="108" spans="2:45" ht="15.6" x14ac:dyDescent="0.3">
      <c r="B108" s="15"/>
      <c r="C108" s="15"/>
      <c r="D108" s="19"/>
      <c r="E108" s="19"/>
      <c r="F108" s="19"/>
      <c r="G108" s="19"/>
      <c r="H108" s="19"/>
      <c r="I108" s="19"/>
      <c r="J108" s="15"/>
      <c r="K108" s="15"/>
      <c r="L108" s="15"/>
      <c r="M108" s="15"/>
      <c r="N108" s="15"/>
      <c r="O108" s="15"/>
      <c r="P108" s="20"/>
      <c r="Q108" s="20"/>
      <c r="R108" s="20"/>
      <c r="S108" s="20"/>
      <c r="T108" s="20">
        <v>77.599999999999994</v>
      </c>
      <c r="U108" s="20">
        <v>10.71</v>
      </c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>
        <v>80.2</v>
      </c>
      <c r="AK108" s="20">
        <v>1.41</v>
      </c>
      <c r="AL108" s="20"/>
      <c r="AM108" s="20"/>
      <c r="AN108" s="21"/>
      <c r="AO108" s="21"/>
      <c r="AP108" s="21"/>
      <c r="AQ108" s="21"/>
      <c r="AR108" s="21"/>
      <c r="AS108" s="21"/>
    </row>
    <row r="109" spans="2:45" ht="15.6" x14ac:dyDescent="0.3">
      <c r="B109" s="15"/>
      <c r="C109" s="15"/>
      <c r="D109" s="19"/>
      <c r="E109" s="19"/>
      <c r="F109" s="19"/>
      <c r="G109" s="19"/>
      <c r="H109" s="19"/>
      <c r="I109" s="19"/>
      <c r="J109" s="15"/>
      <c r="K109" s="15"/>
      <c r="L109" s="15"/>
      <c r="M109" s="15"/>
      <c r="N109" s="15"/>
      <c r="O109" s="15"/>
      <c r="P109" s="20"/>
      <c r="Q109" s="20"/>
      <c r="R109" s="20"/>
      <c r="S109" s="20"/>
      <c r="T109" s="20">
        <v>80.599999999999994</v>
      </c>
      <c r="U109" s="20">
        <v>10.94</v>
      </c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>
        <v>80.400000000000006</v>
      </c>
      <c r="AK109" s="20">
        <v>1.41</v>
      </c>
      <c r="AL109" s="20"/>
      <c r="AM109" s="20"/>
      <c r="AN109" s="21"/>
      <c r="AO109" s="21"/>
      <c r="AP109" s="21"/>
      <c r="AQ109" s="21"/>
      <c r="AR109" s="21"/>
      <c r="AS109" s="21"/>
    </row>
    <row r="110" spans="2:45" ht="15.6" x14ac:dyDescent="0.3">
      <c r="B110" s="15"/>
      <c r="C110" s="15"/>
      <c r="D110" s="19"/>
      <c r="E110" s="19"/>
      <c r="F110" s="19"/>
      <c r="G110" s="19"/>
      <c r="H110" s="19"/>
      <c r="I110" s="19"/>
      <c r="J110" s="15"/>
      <c r="K110" s="15"/>
      <c r="L110" s="15"/>
      <c r="M110" s="15"/>
      <c r="N110" s="15"/>
      <c r="O110" s="15"/>
      <c r="P110" s="20"/>
      <c r="Q110" s="20"/>
      <c r="R110" s="20"/>
      <c r="S110" s="20"/>
      <c r="T110" s="20">
        <v>83.2</v>
      </c>
      <c r="U110" s="20">
        <v>11.3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>
        <v>80.599999999999994</v>
      </c>
      <c r="AK110" s="20">
        <v>1.41</v>
      </c>
      <c r="AL110" s="20"/>
      <c r="AM110" s="20"/>
      <c r="AN110" s="21"/>
      <c r="AO110" s="21"/>
      <c r="AP110" s="21"/>
      <c r="AQ110" s="21"/>
      <c r="AR110" s="21"/>
      <c r="AS110" s="21"/>
    </row>
    <row r="111" spans="2:45" ht="15.6" x14ac:dyDescent="0.3">
      <c r="B111" s="15"/>
      <c r="C111" s="15"/>
      <c r="D111" s="19"/>
      <c r="E111" s="19"/>
      <c r="F111" s="19"/>
      <c r="G111" s="19"/>
      <c r="H111" s="19"/>
      <c r="I111" s="19"/>
      <c r="J111" s="15"/>
      <c r="K111" s="15"/>
      <c r="L111" s="15"/>
      <c r="M111" s="15"/>
      <c r="N111" s="15"/>
      <c r="O111" s="15"/>
      <c r="P111" s="20"/>
      <c r="Q111" s="20"/>
      <c r="R111" s="20"/>
      <c r="S111" s="20"/>
      <c r="T111" s="20">
        <v>79.400000000000006</v>
      </c>
      <c r="U111" s="20">
        <v>11.3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>
        <v>80.599999999999994</v>
      </c>
      <c r="AK111" s="20">
        <v>1.52</v>
      </c>
      <c r="AL111" s="20"/>
      <c r="AM111" s="20"/>
      <c r="AN111" s="21"/>
      <c r="AO111" s="21"/>
      <c r="AP111" s="21"/>
      <c r="AQ111" s="21"/>
      <c r="AR111" s="21"/>
      <c r="AS111" s="21"/>
    </row>
    <row r="112" spans="2:45" ht="15.6" x14ac:dyDescent="0.3">
      <c r="B112" s="15"/>
      <c r="C112" s="15"/>
      <c r="D112" s="19"/>
      <c r="E112" s="19"/>
      <c r="F112" s="19"/>
      <c r="G112" s="19"/>
      <c r="H112" s="19"/>
      <c r="I112" s="19"/>
      <c r="J112" s="15"/>
      <c r="K112" s="15"/>
      <c r="L112" s="15"/>
      <c r="M112" s="15"/>
      <c r="N112" s="15"/>
      <c r="O112" s="15"/>
      <c r="P112" s="20"/>
      <c r="Q112" s="20"/>
      <c r="R112" s="20"/>
      <c r="S112" s="20"/>
      <c r="T112" s="20">
        <v>2.6</v>
      </c>
      <c r="U112" s="20">
        <v>11.41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>
        <v>80.599999999999994</v>
      </c>
      <c r="AK112" s="20">
        <v>1.88</v>
      </c>
      <c r="AL112" s="20"/>
      <c r="AM112" s="20"/>
      <c r="AN112" s="21"/>
      <c r="AO112" s="21"/>
      <c r="AP112" s="21"/>
      <c r="AQ112" s="21"/>
      <c r="AR112" s="21"/>
      <c r="AS112" s="21"/>
    </row>
    <row r="113" spans="2:45" ht="15.6" x14ac:dyDescent="0.3">
      <c r="B113" s="15"/>
      <c r="C113" s="15"/>
      <c r="D113" s="19"/>
      <c r="E113" s="19"/>
      <c r="F113" s="19"/>
      <c r="G113" s="19"/>
      <c r="H113" s="19"/>
      <c r="I113" s="19"/>
      <c r="J113" s="15"/>
      <c r="K113" s="15"/>
      <c r="L113" s="15"/>
      <c r="M113" s="15"/>
      <c r="N113" s="15"/>
      <c r="O113" s="15"/>
      <c r="P113" s="20"/>
      <c r="Q113" s="20"/>
      <c r="R113" s="20"/>
      <c r="S113" s="20"/>
      <c r="T113" s="20">
        <v>2.4</v>
      </c>
      <c r="U113" s="20">
        <v>11.77</v>
      </c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>
        <v>88.2</v>
      </c>
      <c r="AK113" s="20">
        <v>2.11</v>
      </c>
      <c r="AL113" s="20"/>
      <c r="AM113" s="20"/>
      <c r="AN113" s="21"/>
      <c r="AO113" s="21"/>
      <c r="AP113" s="21"/>
      <c r="AQ113" s="21"/>
      <c r="AR113" s="21"/>
      <c r="AS113" s="21"/>
    </row>
    <row r="114" spans="2:45" ht="15.6" x14ac:dyDescent="0.3">
      <c r="B114" s="15"/>
      <c r="C114" s="15"/>
      <c r="D114" s="19"/>
      <c r="E114" s="19"/>
      <c r="F114" s="19"/>
      <c r="G114" s="19"/>
      <c r="H114" s="19"/>
      <c r="I114" s="19"/>
      <c r="J114" s="15"/>
      <c r="K114" s="15"/>
      <c r="L114" s="15"/>
      <c r="M114" s="15"/>
      <c r="N114" s="15"/>
      <c r="O114" s="15"/>
      <c r="P114" s="20"/>
      <c r="Q114" s="20"/>
      <c r="R114" s="20"/>
      <c r="S114" s="20"/>
      <c r="T114" s="20">
        <v>2.4</v>
      </c>
      <c r="U114" s="20">
        <v>12</v>
      </c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>
        <v>92.4</v>
      </c>
      <c r="AK114" s="20">
        <v>2.23</v>
      </c>
      <c r="AL114" s="20"/>
      <c r="AM114" s="20"/>
      <c r="AN114" s="21"/>
      <c r="AO114" s="21"/>
      <c r="AP114" s="21"/>
      <c r="AQ114" s="21"/>
      <c r="AR114" s="21"/>
      <c r="AS114" s="21"/>
    </row>
    <row r="115" spans="2:45" ht="15.6" x14ac:dyDescent="0.3">
      <c r="B115" s="15"/>
      <c r="C115" s="15"/>
      <c r="D115" s="19"/>
      <c r="E115" s="19"/>
      <c r="F115" s="19"/>
      <c r="G115" s="19"/>
      <c r="H115" s="19"/>
      <c r="I115" s="19"/>
      <c r="J115" s="15"/>
      <c r="K115" s="15"/>
      <c r="L115" s="15"/>
      <c r="M115" s="15"/>
      <c r="N115" s="15"/>
      <c r="O115" s="15"/>
      <c r="P115" s="20"/>
      <c r="Q115" s="20"/>
      <c r="R115" s="20"/>
      <c r="S115" s="20"/>
      <c r="T115" s="20">
        <v>2.4</v>
      </c>
      <c r="U115" s="20">
        <v>12.24</v>
      </c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>
        <v>95.8</v>
      </c>
      <c r="AK115" s="20">
        <v>2.4700000000000002</v>
      </c>
      <c r="AL115" s="20"/>
      <c r="AM115" s="20"/>
      <c r="AN115" s="21"/>
      <c r="AO115" s="21"/>
      <c r="AP115" s="21"/>
      <c r="AQ115" s="21"/>
      <c r="AR115" s="21"/>
      <c r="AS115" s="21"/>
    </row>
    <row r="116" spans="2:45" ht="15.6" x14ac:dyDescent="0.3">
      <c r="B116" s="15"/>
      <c r="C116" s="15"/>
      <c r="D116" s="19"/>
      <c r="E116" s="19"/>
      <c r="F116" s="19"/>
      <c r="G116" s="19"/>
      <c r="H116" s="19"/>
      <c r="I116" s="19"/>
      <c r="J116" s="15"/>
      <c r="K116" s="15"/>
      <c r="L116" s="15"/>
      <c r="M116" s="15"/>
      <c r="N116" s="15"/>
      <c r="O116" s="15"/>
      <c r="P116" s="20"/>
      <c r="Q116" s="20"/>
      <c r="R116" s="20"/>
      <c r="S116" s="20"/>
      <c r="T116" s="20">
        <v>2.4</v>
      </c>
      <c r="U116" s="20">
        <v>12.94</v>
      </c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>
        <v>99.8</v>
      </c>
      <c r="AK116" s="20">
        <v>2.7</v>
      </c>
      <c r="AL116" s="20"/>
      <c r="AM116" s="20"/>
      <c r="AN116" s="21"/>
      <c r="AO116" s="21"/>
      <c r="AP116" s="21"/>
      <c r="AQ116" s="21"/>
      <c r="AR116" s="21"/>
      <c r="AS116" s="21"/>
    </row>
    <row r="117" spans="2:45" ht="15.6" x14ac:dyDescent="0.3">
      <c r="B117" s="15"/>
      <c r="C117" s="15"/>
      <c r="D117" s="19"/>
      <c r="E117" s="19"/>
      <c r="F117" s="19"/>
      <c r="G117" s="19"/>
      <c r="H117" s="19"/>
      <c r="I117" s="19"/>
      <c r="J117" s="15"/>
      <c r="K117" s="15"/>
      <c r="L117" s="15"/>
      <c r="M117" s="15"/>
      <c r="N117" s="15"/>
      <c r="O117" s="15"/>
      <c r="P117" s="20"/>
      <c r="Q117" s="20"/>
      <c r="R117" s="20"/>
      <c r="S117" s="20"/>
      <c r="T117" s="20">
        <v>2.4</v>
      </c>
      <c r="U117" s="20">
        <v>12.94</v>
      </c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>
        <v>102.6</v>
      </c>
      <c r="AK117" s="20">
        <v>2.7</v>
      </c>
      <c r="AL117" s="20"/>
      <c r="AM117" s="20"/>
      <c r="AN117" s="21"/>
      <c r="AO117" s="21"/>
      <c r="AP117" s="21"/>
      <c r="AQ117" s="21"/>
      <c r="AR117" s="21"/>
      <c r="AS117" s="21"/>
    </row>
    <row r="118" spans="2:45" ht="15.6" x14ac:dyDescent="0.3">
      <c r="B118" s="15"/>
      <c r="C118" s="15"/>
      <c r="D118" s="19"/>
      <c r="E118" s="19"/>
      <c r="F118" s="19"/>
      <c r="G118" s="19"/>
      <c r="H118" s="19"/>
      <c r="I118" s="19"/>
      <c r="J118" s="15"/>
      <c r="K118" s="15"/>
      <c r="L118" s="15"/>
      <c r="M118" s="15"/>
      <c r="N118" s="15"/>
      <c r="O118" s="15"/>
      <c r="P118" s="20"/>
      <c r="Q118" s="20"/>
      <c r="R118" s="20"/>
      <c r="S118" s="20"/>
      <c r="T118" s="20">
        <v>2.4</v>
      </c>
      <c r="U118" s="20">
        <v>12.94</v>
      </c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>
        <v>105.8</v>
      </c>
      <c r="AK118" s="20">
        <v>3.52</v>
      </c>
      <c r="AL118" s="20"/>
      <c r="AM118" s="20"/>
      <c r="AN118" s="21"/>
      <c r="AO118" s="21"/>
      <c r="AP118" s="21"/>
      <c r="AQ118" s="21"/>
      <c r="AR118" s="21"/>
      <c r="AS118" s="21"/>
    </row>
    <row r="119" spans="2:45" ht="15.6" x14ac:dyDescent="0.3">
      <c r="B119" s="15"/>
      <c r="C119" s="15"/>
      <c r="D119" s="19"/>
      <c r="E119" s="19"/>
      <c r="F119" s="19"/>
      <c r="G119" s="19"/>
      <c r="H119" s="19"/>
      <c r="I119" s="19"/>
      <c r="J119" s="15"/>
      <c r="K119" s="15"/>
      <c r="L119" s="15"/>
      <c r="M119" s="15"/>
      <c r="N119" s="15"/>
      <c r="O119" s="15"/>
      <c r="P119" s="20"/>
      <c r="Q119" s="20"/>
      <c r="R119" s="20"/>
      <c r="S119" s="20"/>
      <c r="T119" s="20">
        <v>2.4</v>
      </c>
      <c r="U119" s="20">
        <v>13.3</v>
      </c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>
        <v>108.2</v>
      </c>
      <c r="AK119" s="20">
        <v>3.52</v>
      </c>
      <c r="AL119" s="20"/>
      <c r="AM119" s="20"/>
      <c r="AN119" s="21"/>
      <c r="AO119" s="21"/>
      <c r="AP119" s="21"/>
      <c r="AQ119" s="21"/>
      <c r="AR119" s="21"/>
      <c r="AS119" s="21"/>
    </row>
    <row r="120" spans="2:45" ht="15.6" x14ac:dyDescent="0.3">
      <c r="B120" s="15"/>
      <c r="C120" s="15"/>
      <c r="D120" s="19"/>
      <c r="E120" s="19"/>
      <c r="F120" s="19"/>
      <c r="G120" s="19"/>
      <c r="H120" s="19"/>
      <c r="I120" s="19"/>
      <c r="J120" s="15"/>
      <c r="K120" s="15"/>
      <c r="L120" s="15"/>
      <c r="M120" s="15"/>
      <c r="N120" s="15"/>
      <c r="O120" s="15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>
        <v>3.8</v>
      </c>
      <c r="AK120" s="20">
        <v>3.76</v>
      </c>
      <c r="AL120" s="20"/>
      <c r="AM120" s="20"/>
      <c r="AN120" s="21"/>
      <c r="AO120" s="21"/>
      <c r="AP120" s="21"/>
      <c r="AQ120" s="21"/>
      <c r="AR120" s="21"/>
      <c r="AS120" s="21"/>
    </row>
    <row r="121" spans="2:45" ht="15.6" x14ac:dyDescent="0.3">
      <c r="B121" s="15"/>
      <c r="C121" s="15"/>
      <c r="D121" s="19"/>
      <c r="E121" s="19"/>
      <c r="F121" s="19"/>
      <c r="G121" s="19"/>
      <c r="H121" s="19"/>
      <c r="I121" s="19"/>
      <c r="J121" s="15"/>
      <c r="K121" s="15"/>
      <c r="L121" s="15"/>
      <c r="M121" s="15"/>
      <c r="N121" s="15"/>
      <c r="O121" s="15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>
        <v>3.8</v>
      </c>
      <c r="AK121" s="20">
        <v>4.2300000000000004</v>
      </c>
      <c r="AL121" s="20"/>
      <c r="AM121" s="20"/>
      <c r="AN121" s="21"/>
      <c r="AO121" s="21"/>
      <c r="AP121" s="21"/>
      <c r="AQ121" s="21"/>
      <c r="AR121" s="21"/>
      <c r="AS121" s="21"/>
    </row>
    <row r="122" spans="2:45" ht="15.6" x14ac:dyDescent="0.3">
      <c r="B122" s="15"/>
      <c r="C122" s="15"/>
      <c r="D122" s="19"/>
      <c r="E122" s="19"/>
      <c r="F122" s="19"/>
      <c r="G122" s="19"/>
      <c r="H122" s="19"/>
      <c r="I122" s="19"/>
      <c r="J122" s="15"/>
      <c r="K122" s="15"/>
      <c r="L122" s="15"/>
      <c r="M122" s="15"/>
      <c r="N122" s="15"/>
      <c r="O122" s="15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>
        <v>3.8</v>
      </c>
      <c r="AK122" s="20">
        <v>4.3499999999999996</v>
      </c>
      <c r="AL122" s="20"/>
      <c r="AM122" s="20"/>
      <c r="AN122" s="21"/>
      <c r="AO122" s="21"/>
      <c r="AP122" s="21"/>
      <c r="AQ122" s="21"/>
      <c r="AR122" s="21"/>
      <c r="AS122" s="21"/>
    </row>
    <row r="123" spans="2:45" ht="15.6" x14ac:dyDescent="0.3">
      <c r="B123" s="15"/>
      <c r="C123" s="15"/>
      <c r="D123" s="19"/>
      <c r="E123" s="19"/>
      <c r="F123" s="19"/>
      <c r="G123" s="19"/>
      <c r="H123" s="19"/>
      <c r="I123" s="19"/>
      <c r="J123" s="15"/>
      <c r="K123" s="15"/>
      <c r="L123" s="15"/>
      <c r="M123" s="15"/>
      <c r="N123" s="15"/>
      <c r="O123" s="15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>
        <v>3.8</v>
      </c>
      <c r="AK123" s="20">
        <v>4.58</v>
      </c>
      <c r="AL123" s="20"/>
      <c r="AM123" s="20"/>
      <c r="AN123" s="21"/>
      <c r="AO123" s="21"/>
      <c r="AP123" s="21"/>
      <c r="AQ123" s="21"/>
      <c r="AR123" s="21"/>
      <c r="AS123" s="21"/>
    </row>
    <row r="124" spans="2:45" ht="15.6" x14ac:dyDescent="0.3">
      <c r="B124" s="15"/>
      <c r="C124" s="15"/>
      <c r="D124" s="19"/>
      <c r="E124" s="19"/>
      <c r="F124" s="19"/>
      <c r="G124" s="19"/>
      <c r="H124" s="19"/>
      <c r="I124" s="19"/>
      <c r="J124" s="15"/>
      <c r="K124" s="15"/>
      <c r="L124" s="15"/>
      <c r="M124" s="15"/>
      <c r="N124" s="15"/>
      <c r="O124" s="15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>
        <v>3.8</v>
      </c>
      <c r="AK124" s="20">
        <v>4.82</v>
      </c>
      <c r="AL124" s="20"/>
      <c r="AM124" s="20"/>
      <c r="AN124" s="21"/>
      <c r="AO124" s="21"/>
      <c r="AP124" s="21"/>
      <c r="AQ124" s="21"/>
      <c r="AR124" s="21"/>
      <c r="AS124" s="21"/>
    </row>
    <row r="125" spans="2:45" ht="15.6" x14ac:dyDescent="0.3">
      <c r="B125" s="15"/>
      <c r="C125" s="15"/>
      <c r="D125" s="19"/>
      <c r="E125" s="19"/>
      <c r="F125" s="19"/>
      <c r="G125" s="19"/>
      <c r="H125" s="19"/>
      <c r="I125" s="19"/>
      <c r="J125" s="15"/>
      <c r="K125" s="15"/>
      <c r="L125" s="15"/>
      <c r="M125" s="15"/>
      <c r="N125" s="15"/>
      <c r="O125" s="15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>
        <v>3.6</v>
      </c>
      <c r="AK125" s="20">
        <v>4.82</v>
      </c>
      <c r="AL125" s="20"/>
      <c r="AM125" s="20"/>
      <c r="AN125" s="21"/>
      <c r="AO125" s="21"/>
      <c r="AP125" s="21"/>
      <c r="AQ125" s="21"/>
      <c r="AR125" s="21"/>
      <c r="AS125" s="21"/>
    </row>
    <row r="126" spans="2:45" ht="15.6" x14ac:dyDescent="0.3">
      <c r="B126" s="15"/>
      <c r="C126" s="15"/>
      <c r="D126" s="19"/>
      <c r="E126" s="19"/>
      <c r="F126" s="19"/>
      <c r="G126" s="19"/>
      <c r="H126" s="19"/>
      <c r="I126" s="19"/>
      <c r="J126" s="15"/>
      <c r="K126" s="15"/>
      <c r="L126" s="15"/>
      <c r="M126" s="15"/>
      <c r="N126" s="15"/>
      <c r="O126" s="15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>
        <v>3.8</v>
      </c>
      <c r="AK126" s="20">
        <v>4.9400000000000004</v>
      </c>
      <c r="AL126" s="20"/>
      <c r="AM126" s="20"/>
      <c r="AN126" s="21"/>
      <c r="AO126" s="21"/>
      <c r="AP126" s="21"/>
      <c r="AQ126" s="21"/>
      <c r="AR126" s="21"/>
      <c r="AS126" s="21"/>
    </row>
    <row r="127" spans="2:45" ht="15.6" x14ac:dyDescent="0.3">
      <c r="B127" s="15"/>
      <c r="C127" s="15"/>
      <c r="D127" s="19"/>
      <c r="E127" s="19"/>
      <c r="F127" s="19"/>
      <c r="G127" s="19"/>
      <c r="H127" s="19"/>
      <c r="I127" s="19"/>
      <c r="J127" s="15"/>
      <c r="K127" s="15"/>
      <c r="L127" s="15"/>
      <c r="M127" s="15"/>
      <c r="N127" s="15"/>
      <c r="O127" s="15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>
        <v>3.8</v>
      </c>
      <c r="AK127" s="20">
        <v>4.9400000000000004</v>
      </c>
      <c r="AL127" s="20"/>
      <c r="AM127" s="20"/>
      <c r="AN127" s="21"/>
      <c r="AO127" s="21"/>
      <c r="AP127" s="21"/>
      <c r="AQ127" s="21"/>
      <c r="AR127" s="21"/>
      <c r="AS127" s="21"/>
    </row>
    <row r="128" spans="2:45" ht="15.6" x14ac:dyDescent="0.3">
      <c r="B128" s="15"/>
      <c r="C128" s="15"/>
      <c r="D128" s="19"/>
      <c r="E128" s="19"/>
      <c r="F128" s="19"/>
      <c r="G128" s="19"/>
      <c r="H128" s="19"/>
      <c r="I128" s="19"/>
      <c r="J128" s="15"/>
      <c r="K128" s="15"/>
      <c r="L128" s="15"/>
      <c r="M128" s="15"/>
      <c r="N128" s="15"/>
      <c r="O128" s="15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>
        <v>3.8</v>
      </c>
      <c r="AK128" s="20">
        <v>5.52</v>
      </c>
      <c r="AL128" s="20"/>
      <c r="AM128" s="20"/>
      <c r="AN128" s="21"/>
      <c r="AO128" s="21"/>
      <c r="AP128" s="21"/>
      <c r="AQ128" s="21"/>
      <c r="AR128" s="21"/>
      <c r="AS128" s="21"/>
    </row>
    <row r="129" spans="2:45" ht="15.6" x14ac:dyDescent="0.3">
      <c r="B129" s="15"/>
      <c r="C129" s="15"/>
      <c r="D129" s="19"/>
      <c r="E129" s="19"/>
      <c r="F129" s="19"/>
      <c r="G129" s="19"/>
      <c r="H129" s="19"/>
      <c r="I129" s="19"/>
      <c r="J129" s="15"/>
      <c r="K129" s="15"/>
      <c r="L129" s="15"/>
      <c r="M129" s="15"/>
      <c r="N129" s="15"/>
      <c r="O129" s="15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>
        <v>3.8</v>
      </c>
      <c r="AK129" s="28">
        <v>6</v>
      </c>
      <c r="AL129" s="20"/>
      <c r="AM129" s="20"/>
      <c r="AN129" s="21"/>
      <c r="AO129" s="21"/>
      <c r="AP129" s="21"/>
      <c r="AQ129" s="21"/>
      <c r="AR129" s="21"/>
      <c r="AS129" s="21"/>
    </row>
    <row r="130" spans="2:45" ht="15.6" x14ac:dyDescent="0.3">
      <c r="B130" s="15"/>
      <c r="C130" s="15"/>
      <c r="D130" s="19"/>
      <c r="E130" s="19"/>
      <c r="F130" s="19"/>
      <c r="G130" s="19"/>
      <c r="H130" s="19"/>
      <c r="I130" s="19"/>
      <c r="J130" s="15"/>
      <c r="K130" s="15"/>
      <c r="L130" s="15"/>
      <c r="M130" s="15"/>
      <c r="N130" s="15"/>
      <c r="O130" s="15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>
        <v>3.6</v>
      </c>
      <c r="AK130" s="28">
        <v>6</v>
      </c>
      <c r="AL130" s="20"/>
      <c r="AM130" s="20"/>
      <c r="AN130" s="21"/>
      <c r="AO130" s="21"/>
      <c r="AP130" s="21"/>
      <c r="AQ130" s="21"/>
      <c r="AR130" s="21"/>
      <c r="AS130" s="21"/>
    </row>
    <row r="131" spans="2:45" ht="15.6" x14ac:dyDescent="0.3"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1"/>
      <c r="AO131" s="21"/>
      <c r="AP131" s="21"/>
      <c r="AQ131" s="21"/>
      <c r="AR131" s="21"/>
      <c r="AS131" s="21"/>
    </row>
    <row r="132" spans="2:45" ht="15.6" x14ac:dyDescent="0.3"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1"/>
      <c r="AO132" s="21"/>
      <c r="AP132" s="21"/>
      <c r="AQ132" s="21"/>
      <c r="AR132" s="21"/>
      <c r="AS132" s="21"/>
    </row>
    <row r="133" spans="2:45" ht="15.6" x14ac:dyDescent="0.3"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1"/>
      <c r="AO133" s="21"/>
      <c r="AP133" s="21"/>
      <c r="AQ133" s="21"/>
      <c r="AR133" s="21"/>
      <c r="AS133" s="21"/>
    </row>
    <row r="134" spans="2:45" ht="15.6" x14ac:dyDescent="0.3"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1"/>
      <c r="AO134" s="21"/>
      <c r="AP134" s="21"/>
      <c r="AQ134" s="21"/>
      <c r="AR134" s="21"/>
      <c r="AS134" s="21"/>
    </row>
  </sheetData>
  <mergeCells count="50">
    <mergeCell ref="R2:W2"/>
    <mergeCell ref="R3:S3"/>
    <mergeCell ref="T3:U3"/>
    <mergeCell ref="V3:W3"/>
    <mergeCell ref="H3:I3"/>
    <mergeCell ref="L3:M3"/>
    <mergeCell ref="B2:G2"/>
    <mergeCell ref="J3:K3"/>
    <mergeCell ref="N3:O3"/>
    <mergeCell ref="J2:O2"/>
    <mergeCell ref="P3:Q3"/>
    <mergeCell ref="B3:C3"/>
    <mergeCell ref="D3:E3"/>
    <mergeCell ref="F3:G3"/>
    <mergeCell ref="X3:Y3"/>
    <mergeCell ref="Z2:AE2"/>
    <mergeCell ref="Z3:AA3"/>
    <mergeCell ref="AB3:AC3"/>
    <mergeCell ref="AD3:AE3"/>
    <mergeCell ref="AF3:AG3"/>
    <mergeCell ref="AH2:AM2"/>
    <mergeCell ref="AH3:AI3"/>
    <mergeCell ref="AJ3:AK3"/>
    <mergeCell ref="AL3:AM3"/>
    <mergeCell ref="AN3:AO3"/>
    <mergeCell ref="B56:G56"/>
    <mergeCell ref="B57:C57"/>
    <mergeCell ref="D57:E57"/>
    <mergeCell ref="F57:G57"/>
    <mergeCell ref="H57:I57"/>
    <mergeCell ref="J56:O56"/>
    <mergeCell ref="J57:K57"/>
    <mergeCell ref="L57:M57"/>
    <mergeCell ref="N57:O57"/>
    <mergeCell ref="P57:Q57"/>
    <mergeCell ref="R56:W56"/>
    <mergeCell ref="R57:S57"/>
    <mergeCell ref="T57:U57"/>
    <mergeCell ref="V57:W57"/>
    <mergeCell ref="X57:Y57"/>
    <mergeCell ref="Z56:AE56"/>
    <mergeCell ref="Z57:AA57"/>
    <mergeCell ref="AB57:AC57"/>
    <mergeCell ref="AD57:AE57"/>
    <mergeCell ref="AF57:AG57"/>
    <mergeCell ref="AH56:AM56"/>
    <mergeCell ref="AH57:AI57"/>
    <mergeCell ref="AJ57:AK57"/>
    <mergeCell ref="AL57:AM57"/>
    <mergeCell ref="AN57:AO5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A5" sqref="A5"/>
    </sheetView>
  </sheetViews>
  <sheetFormatPr defaultRowHeight="14.4" x14ac:dyDescent="0.3"/>
  <cols>
    <col min="1" max="1" width="10.6640625" customWidth="1"/>
    <col min="2" max="2" width="11" customWidth="1"/>
    <col min="3" max="3" width="16.77734375" customWidth="1"/>
    <col min="4" max="4" width="22.77734375" bestFit="1" customWidth="1"/>
    <col min="5" max="5" width="20.5546875" customWidth="1"/>
    <col min="6" max="6" width="19.5546875" customWidth="1"/>
    <col min="7" max="7" width="11.77734375" customWidth="1"/>
    <col min="8" max="8" width="16.77734375" customWidth="1"/>
    <col min="9" max="9" width="19.21875" customWidth="1"/>
  </cols>
  <sheetData>
    <row r="1" spans="1:9" x14ac:dyDescent="0.3">
      <c r="A1" s="4" t="s">
        <v>0</v>
      </c>
      <c r="B1" s="4" t="s">
        <v>1</v>
      </c>
      <c r="C1" s="4" t="s">
        <v>2</v>
      </c>
      <c r="D1" s="4" t="s">
        <v>24</v>
      </c>
    </row>
    <row r="2" spans="1:9" x14ac:dyDescent="0.3">
      <c r="A2" s="1">
        <v>13</v>
      </c>
      <c r="B2" s="1">
        <v>6</v>
      </c>
      <c r="C2" s="1">
        <v>165</v>
      </c>
      <c r="D2" s="1">
        <v>78</v>
      </c>
    </row>
    <row r="4" spans="1:9" x14ac:dyDescent="0.3">
      <c r="A4" s="4" t="s">
        <v>3</v>
      </c>
      <c r="B4" s="4" t="s">
        <v>4</v>
      </c>
      <c r="C4" s="4" t="s">
        <v>18</v>
      </c>
      <c r="D4" s="4" t="s">
        <v>5</v>
      </c>
      <c r="E4" s="4" t="s">
        <v>7</v>
      </c>
      <c r="F4" s="4" t="s">
        <v>6</v>
      </c>
      <c r="G4" s="3"/>
      <c r="H4" s="4" t="s">
        <v>19</v>
      </c>
      <c r="I4" s="4" t="s">
        <v>21</v>
      </c>
    </row>
    <row r="5" spans="1:9" x14ac:dyDescent="0.3">
      <c r="A5" s="1" t="s">
        <v>12</v>
      </c>
      <c r="B5" s="7">
        <f>'Data uji'!AN5</f>
        <v>90.2</v>
      </c>
      <c r="C5" s="7">
        <f>'Data uji'!AO5</f>
        <v>13.53</v>
      </c>
      <c r="D5" s="1">
        <f t="shared" ref="D5:D14" si="0">B5*9.81</f>
        <v>884.86200000000008</v>
      </c>
      <c r="E5" s="6">
        <f t="shared" ref="E5:E14" si="1">C5/$C$2</f>
        <v>8.199999999999999E-2</v>
      </c>
      <c r="F5" s="7">
        <f t="shared" ref="F5:F14" si="2">D5/$D$2</f>
        <v>11.344384615384616</v>
      </c>
      <c r="G5" s="2"/>
      <c r="H5" s="7">
        <f>MAX(E5:E14)</f>
        <v>0.11266666666666666</v>
      </c>
      <c r="I5" s="7">
        <f>MAX(F5:F14)</f>
        <v>19.921846153846158</v>
      </c>
    </row>
    <row r="6" spans="1:9" x14ac:dyDescent="0.3">
      <c r="A6" s="1" t="s">
        <v>8</v>
      </c>
      <c r="B6" s="7">
        <f>'Data uji'!H5</f>
        <v>67.2</v>
      </c>
      <c r="C6" s="7">
        <f>'Data uji'!I5</f>
        <v>18.59</v>
      </c>
      <c r="D6" s="1">
        <f t="shared" si="0"/>
        <v>659.23200000000008</v>
      </c>
      <c r="E6" s="6">
        <f t="shared" si="1"/>
        <v>0.11266666666666666</v>
      </c>
      <c r="F6" s="7">
        <f t="shared" si="2"/>
        <v>8.4516923076923085</v>
      </c>
      <c r="G6" s="2"/>
    </row>
    <row r="7" spans="1:9" x14ac:dyDescent="0.3">
      <c r="A7" s="1" t="s">
        <v>9</v>
      </c>
      <c r="B7" s="7">
        <f>'Data uji'!P5</f>
        <v>76.400000000000006</v>
      </c>
      <c r="C7" s="7">
        <f>'Data uji'!Q5</f>
        <v>17.89</v>
      </c>
      <c r="D7" s="1">
        <f t="shared" si="0"/>
        <v>749.48400000000004</v>
      </c>
      <c r="E7" s="6">
        <f t="shared" si="1"/>
        <v>0.10842424242424242</v>
      </c>
      <c r="F7" s="7">
        <f t="shared" si="2"/>
        <v>9.6087692307692318</v>
      </c>
      <c r="G7" s="2"/>
    </row>
    <row r="8" spans="1:9" x14ac:dyDescent="0.3">
      <c r="A8" s="1" t="s">
        <v>10</v>
      </c>
      <c r="B8" s="7">
        <f>'Data uji'!X5</f>
        <v>148.19999999999999</v>
      </c>
      <c r="C8" s="7">
        <f>'Data uji'!Y5</f>
        <v>12.35</v>
      </c>
      <c r="D8" s="1">
        <f t="shared" si="0"/>
        <v>1453.8419999999999</v>
      </c>
      <c r="E8" s="6">
        <f t="shared" si="1"/>
        <v>7.4848484848484845E-2</v>
      </c>
      <c r="F8" s="7">
        <f t="shared" si="2"/>
        <v>18.638999999999999</v>
      </c>
      <c r="G8" s="2"/>
    </row>
    <row r="9" spans="1:9" x14ac:dyDescent="0.3">
      <c r="A9" s="1" t="s">
        <v>11</v>
      </c>
      <c r="B9" s="7">
        <f>'Data uji'!AF5</f>
        <v>66.599999999999994</v>
      </c>
      <c r="C9" s="7">
        <f>'Data uji'!AG5</f>
        <v>0.88</v>
      </c>
      <c r="D9" s="1">
        <f t="shared" si="0"/>
        <v>653.346</v>
      </c>
      <c r="E9" s="6">
        <f t="shared" si="1"/>
        <v>5.3333333333333332E-3</v>
      </c>
      <c r="F9" s="7">
        <f t="shared" si="2"/>
        <v>8.3762307692307694</v>
      </c>
      <c r="G9" s="2"/>
    </row>
    <row r="10" spans="1:9" x14ac:dyDescent="0.3">
      <c r="A10" s="1" t="s">
        <v>13</v>
      </c>
      <c r="B10" s="7">
        <f>'Data uji'!AN5</f>
        <v>90.2</v>
      </c>
      <c r="C10" s="7">
        <f>'Data uji'!AO5</f>
        <v>13.53</v>
      </c>
      <c r="D10" s="1">
        <f t="shared" si="0"/>
        <v>884.86200000000008</v>
      </c>
      <c r="E10" s="6">
        <f t="shared" si="1"/>
        <v>8.199999999999999E-2</v>
      </c>
      <c r="F10" s="7">
        <f t="shared" si="2"/>
        <v>11.344384615384616</v>
      </c>
      <c r="G10" s="2"/>
    </row>
    <row r="11" spans="1:9" x14ac:dyDescent="0.3">
      <c r="A11" s="1" t="s">
        <v>14</v>
      </c>
      <c r="B11" s="7">
        <f>'Data uji'!H59</f>
        <v>139.4</v>
      </c>
      <c r="C11" s="7">
        <f>'Data uji'!I59</f>
        <v>17.88</v>
      </c>
      <c r="D11" s="1">
        <f t="shared" si="0"/>
        <v>1367.5140000000001</v>
      </c>
      <c r="E11" s="6">
        <f t="shared" si="1"/>
        <v>0.10836363636363636</v>
      </c>
      <c r="F11" s="7">
        <f t="shared" si="2"/>
        <v>17.532230769230772</v>
      </c>
      <c r="G11" s="2"/>
    </row>
    <row r="12" spans="1:9" x14ac:dyDescent="0.3">
      <c r="A12" s="1" t="s">
        <v>15</v>
      </c>
      <c r="B12" s="7">
        <f>'Data uji'!P59</f>
        <v>95.8</v>
      </c>
      <c r="C12" s="7">
        <f>'Data uji'!Q59</f>
        <v>17.53</v>
      </c>
      <c r="D12" s="1">
        <f t="shared" si="0"/>
        <v>939.798</v>
      </c>
      <c r="E12" s="6">
        <f t="shared" si="1"/>
        <v>0.10624242424242425</v>
      </c>
      <c r="F12" s="7">
        <f t="shared" si="2"/>
        <v>12.048692307692308</v>
      </c>
      <c r="G12" s="2"/>
    </row>
    <row r="13" spans="1:9" x14ac:dyDescent="0.3">
      <c r="A13" s="1" t="s">
        <v>16</v>
      </c>
      <c r="B13" s="7">
        <f>'Data uji'!X59</f>
        <v>112.8</v>
      </c>
      <c r="C13" s="7">
        <f>'Data uji'!Y59</f>
        <v>16.940000000000001</v>
      </c>
      <c r="D13" s="1">
        <f t="shared" si="0"/>
        <v>1106.568</v>
      </c>
      <c r="E13" s="6">
        <f t="shared" si="1"/>
        <v>0.10266666666666667</v>
      </c>
      <c r="F13" s="7">
        <f t="shared" si="2"/>
        <v>14.186769230769231</v>
      </c>
      <c r="G13" s="2"/>
    </row>
    <row r="14" spans="1:9" x14ac:dyDescent="0.3">
      <c r="A14" s="1" t="s">
        <v>17</v>
      </c>
      <c r="B14" s="7">
        <f>'Data uji'!AF59</f>
        <v>158.4</v>
      </c>
      <c r="C14" s="7">
        <f>'Data uji'!AG59</f>
        <v>0.92</v>
      </c>
      <c r="D14" s="1">
        <f t="shared" si="0"/>
        <v>1553.9040000000002</v>
      </c>
      <c r="E14" s="6">
        <f t="shared" si="1"/>
        <v>5.5757575757575759E-3</v>
      </c>
      <c r="F14" s="7">
        <f t="shared" si="2"/>
        <v>19.921846153846158</v>
      </c>
      <c r="G14" s="2"/>
    </row>
    <row r="18" spans="1:3" x14ac:dyDescent="0.3">
      <c r="A18" s="5" t="s">
        <v>20</v>
      </c>
      <c r="B18" s="5" t="s">
        <v>19</v>
      </c>
      <c r="C18" s="5" t="s">
        <v>21</v>
      </c>
    </row>
    <row r="19" spans="1:3" x14ac:dyDescent="0.3">
      <c r="A19" s="1" t="s">
        <v>12</v>
      </c>
      <c r="B19" s="6">
        <f>E5</f>
        <v>8.199999999999999E-2</v>
      </c>
      <c r="C19" s="7">
        <f>F5</f>
        <v>11.344384615384616</v>
      </c>
    </row>
    <row r="20" spans="1:3" x14ac:dyDescent="0.3">
      <c r="A20" s="1" t="s">
        <v>8</v>
      </c>
      <c r="B20" s="6">
        <f t="shared" ref="B20:C20" si="3">E6</f>
        <v>0.11266666666666666</v>
      </c>
      <c r="C20" s="7">
        <f t="shared" si="3"/>
        <v>8.4516923076923085</v>
      </c>
    </row>
    <row r="21" spans="1:3" x14ac:dyDescent="0.3">
      <c r="A21" s="1" t="s">
        <v>22</v>
      </c>
      <c r="B21" s="6">
        <f t="shared" ref="B21:C21" si="4">E7</f>
        <v>0.10842424242424242</v>
      </c>
      <c r="C21" s="7">
        <f t="shared" si="4"/>
        <v>9.6087692307692318</v>
      </c>
    </row>
    <row r="22" spans="1:3" x14ac:dyDescent="0.3">
      <c r="A22" s="1" t="s">
        <v>10</v>
      </c>
      <c r="B22" s="6">
        <f t="shared" ref="B22:C22" si="5">E8</f>
        <v>7.4848484848484845E-2</v>
      </c>
      <c r="C22" s="7">
        <f t="shared" si="5"/>
        <v>18.638999999999999</v>
      </c>
    </row>
    <row r="23" spans="1:3" x14ac:dyDescent="0.3">
      <c r="A23" s="1" t="s">
        <v>11</v>
      </c>
      <c r="B23" s="6">
        <f t="shared" ref="B23:C23" si="6">E9</f>
        <v>5.3333333333333332E-3</v>
      </c>
      <c r="C23" s="7">
        <f t="shared" si="6"/>
        <v>8.3762307692307694</v>
      </c>
    </row>
    <row r="24" spans="1:3" x14ac:dyDescent="0.3">
      <c r="A24" s="1" t="s">
        <v>23</v>
      </c>
      <c r="B24" s="6">
        <f t="shared" ref="B24:C24" si="7">E10</f>
        <v>8.199999999999999E-2</v>
      </c>
      <c r="C24" s="7">
        <f t="shared" si="7"/>
        <v>11.344384615384616</v>
      </c>
    </row>
    <row r="25" spans="1:3" x14ac:dyDescent="0.3">
      <c r="A25" s="1" t="s">
        <v>14</v>
      </c>
      <c r="B25" s="6">
        <f t="shared" ref="B25:C25" si="8">E11</f>
        <v>0.10836363636363636</v>
      </c>
      <c r="C25" s="7">
        <f t="shared" si="8"/>
        <v>17.532230769230772</v>
      </c>
    </row>
    <row r="26" spans="1:3" x14ac:dyDescent="0.3">
      <c r="A26" s="1" t="s">
        <v>15</v>
      </c>
      <c r="B26" s="6">
        <f t="shared" ref="B26:C26" si="9">E12</f>
        <v>0.10624242424242425</v>
      </c>
      <c r="C26" s="7">
        <f t="shared" si="9"/>
        <v>12.048692307692308</v>
      </c>
    </row>
    <row r="27" spans="1:3" x14ac:dyDescent="0.3">
      <c r="A27" s="1" t="s">
        <v>16</v>
      </c>
      <c r="B27" s="6">
        <f t="shared" ref="B27:C27" si="10">E13</f>
        <v>0.10266666666666667</v>
      </c>
      <c r="C27" s="7">
        <f t="shared" si="10"/>
        <v>14.186769230769231</v>
      </c>
    </row>
    <row r="28" spans="1:3" x14ac:dyDescent="0.3">
      <c r="A28" s="1" t="s">
        <v>17</v>
      </c>
      <c r="B28" s="6">
        <f t="shared" ref="B28:C28" si="11">E14</f>
        <v>5.5757575757575759E-3</v>
      </c>
      <c r="C28" s="7">
        <f t="shared" si="11"/>
        <v>19.921846153846158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7"/>
  <sheetViews>
    <sheetView tabSelected="1" zoomScale="115" zoomScaleNormal="115" workbookViewId="0">
      <selection activeCell="F14" sqref="F14"/>
    </sheetView>
  </sheetViews>
  <sheetFormatPr defaultRowHeight="14.4" x14ac:dyDescent="0.3"/>
  <cols>
    <col min="2" max="2" width="9.109375" style="29" customWidth="1"/>
    <col min="3" max="3" width="5.33203125" style="29" bestFit="1" customWidth="1"/>
    <col min="4" max="4" width="9.33203125" style="29" bestFit="1" customWidth="1"/>
    <col min="5" max="5" width="9" style="29" customWidth="1"/>
    <col min="6" max="6" width="7.44140625" style="29" customWidth="1"/>
    <col min="7" max="7" width="9.5546875" style="29" customWidth="1"/>
    <col min="8" max="8" width="8" style="29" bestFit="1" customWidth="1"/>
    <col min="9" max="9" width="5.6640625" style="29" bestFit="1" customWidth="1"/>
    <col min="10" max="10" width="7.6640625" style="29" customWidth="1"/>
    <col min="15" max="15" width="4.44140625" bestFit="1" customWidth="1"/>
    <col min="16" max="16" width="20.33203125" bestFit="1" customWidth="1"/>
  </cols>
  <sheetData>
    <row r="2" spans="2:10" ht="28.8" x14ac:dyDescent="0.3">
      <c r="B2" s="37" t="s">
        <v>50</v>
      </c>
      <c r="C2" s="36" t="s">
        <v>46</v>
      </c>
      <c r="D2" s="37" t="s">
        <v>48</v>
      </c>
      <c r="E2" s="37" t="s">
        <v>47</v>
      </c>
      <c r="F2" s="37" t="s">
        <v>4</v>
      </c>
      <c r="G2" s="37" t="s">
        <v>49</v>
      </c>
      <c r="H2" s="37" t="s">
        <v>5</v>
      </c>
      <c r="I2" s="37" t="s">
        <v>7</v>
      </c>
      <c r="J2" s="37" t="s">
        <v>6</v>
      </c>
    </row>
    <row r="3" spans="2:10" x14ac:dyDescent="0.3">
      <c r="B3" s="41" t="s">
        <v>12</v>
      </c>
      <c r="C3" s="42">
        <v>0</v>
      </c>
      <c r="D3" s="41">
        <v>75</v>
      </c>
      <c r="E3" s="41">
        <v>950</v>
      </c>
      <c r="F3" s="43">
        <f>'Data olah'!B5</f>
        <v>90.2</v>
      </c>
      <c r="G3" s="43">
        <f>'Data olah'!C5</f>
        <v>13.53</v>
      </c>
      <c r="H3" s="43">
        <f>'Data olah'!D5</f>
        <v>884.86200000000008</v>
      </c>
      <c r="I3" s="43">
        <f>'Data olah'!E5</f>
        <v>8.199999999999999E-2</v>
      </c>
      <c r="J3" s="43">
        <f>'Data olah'!F5</f>
        <v>11.344384615384616</v>
      </c>
    </row>
    <row r="4" spans="2:10" x14ac:dyDescent="0.3">
      <c r="B4" s="38" t="s">
        <v>8</v>
      </c>
      <c r="C4" s="38">
        <v>80</v>
      </c>
      <c r="D4" s="38">
        <v>22</v>
      </c>
      <c r="E4" s="38">
        <v>730</v>
      </c>
      <c r="F4" s="39">
        <f>'Data olah'!B6</f>
        <v>67.2</v>
      </c>
      <c r="G4" s="39">
        <f>'Data olah'!C6</f>
        <v>18.59</v>
      </c>
      <c r="H4" s="39">
        <f>'Data olah'!D6</f>
        <v>659.23200000000008</v>
      </c>
      <c r="I4" s="40">
        <f>'Data olah'!E6</f>
        <v>0.11266666666666666</v>
      </c>
      <c r="J4" s="39">
        <f>'Data olah'!F6</f>
        <v>8.4516923076923085</v>
      </c>
    </row>
    <row r="5" spans="2:10" x14ac:dyDescent="0.3">
      <c r="B5" s="38" t="s">
        <v>9</v>
      </c>
      <c r="C5" s="38">
        <v>80</v>
      </c>
      <c r="D5" s="38">
        <v>44</v>
      </c>
      <c r="E5" s="38">
        <v>950</v>
      </c>
      <c r="F5" s="39">
        <f>'Data olah'!B7</f>
        <v>76.400000000000006</v>
      </c>
      <c r="G5" s="39">
        <f>'Data olah'!C7</f>
        <v>17.89</v>
      </c>
      <c r="H5" s="39">
        <f>'Data olah'!D7</f>
        <v>749.48400000000004</v>
      </c>
      <c r="I5" s="40">
        <f>'Data olah'!E7</f>
        <v>0.10842424242424242</v>
      </c>
      <c r="J5" s="39">
        <f>'Data olah'!F7</f>
        <v>9.6087692307692318</v>
      </c>
    </row>
    <row r="6" spans="2:10" x14ac:dyDescent="0.3">
      <c r="B6" s="38" t="s">
        <v>10</v>
      </c>
      <c r="C6" s="38">
        <v>80</v>
      </c>
      <c r="D6" s="38">
        <v>75</v>
      </c>
      <c r="E6" s="38">
        <v>1800</v>
      </c>
      <c r="F6" s="39">
        <f>'Data olah'!B8</f>
        <v>148.19999999999999</v>
      </c>
      <c r="G6" s="39">
        <f>'Data olah'!C8</f>
        <v>12.35</v>
      </c>
      <c r="H6" s="39">
        <f>'Data olah'!D8</f>
        <v>1453.8419999999999</v>
      </c>
      <c r="I6" s="40">
        <f>'Data olah'!E8</f>
        <v>7.4848484848484845E-2</v>
      </c>
      <c r="J6" s="39">
        <f>'Data olah'!F8</f>
        <v>18.638999999999999</v>
      </c>
    </row>
    <row r="7" spans="2:10" x14ac:dyDescent="0.3">
      <c r="B7" s="38" t="s">
        <v>11</v>
      </c>
      <c r="C7" s="38">
        <v>90</v>
      </c>
      <c r="D7" s="38">
        <v>22</v>
      </c>
      <c r="E7" s="38">
        <v>950</v>
      </c>
      <c r="F7" s="39">
        <f>'Data olah'!B9</f>
        <v>66.599999999999994</v>
      </c>
      <c r="G7" s="39">
        <f>'Data olah'!C9</f>
        <v>0.88</v>
      </c>
      <c r="H7" s="39">
        <f>'Data olah'!D9</f>
        <v>653.346</v>
      </c>
      <c r="I7" s="40">
        <f>'Data olah'!E9</f>
        <v>5.3333333333333332E-3</v>
      </c>
      <c r="J7" s="39">
        <f>'Data olah'!F9</f>
        <v>8.3762307692307694</v>
      </c>
    </row>
    <row r="8" spans="2:10" x14ac:dyDescent="0.3">
      <c r="B8" s="38" t="s">
        <v>13</v>
      </c>
      <c r="C8" s="38">
        <v>90</v>
      </c>
      <c r="D8" s="38">
        <v>44</v>
      </c>
      <c r="E8" s="38">
        <v>1800</v>
      </c>
      <c r="F8" s="39">
        <f>'Data olah'!B10</f>
        <v>90.2</v>
      </c>
      <c r="G8" s="39">
        <f>'Data olah'!C10</f>
        <v>13.53</v>
      </c>
      <c r="H8" s="39">
        <f>'Data olah'!D10</f>
        <v>884.86200000000008</v>
      </c>
      <c r="I8" s="40">
        <f>'Data olah'!E10</f>
        <v>8.199999999999999E-2</v>
      </c>
      <c r="J8" s="39">
        <f>'Data olah'!F10</f>
        <v>11.344384615384616</v>
      </c>
    </row>
    <row r="9" spans="2:10" x14ac:dyDescent="0.3">
      <c r="B9" s="38" t="s">
        <v>14</v>
      </c>
      <c r="C9" s="38">
        <v>90</v>
      </c>
      <c r="D9" s="38">
        <v>75</v>
      </c>
      <c r="E9" s="38">
        <v>730</v>
      </c>
      <c r="F9" s="39">
        <f>'Data olah'!B11</f>
        <v>139.4</v>
      </c>
      <c r="G9" s="39">
        <f>'Data olah'!C11</f>
        <v>17.88</v>
      </c>
      <c r="H9" s="39">
        <f>'Data olah'!D11</f>
        <v>1367.5140000000001</v>
      </c>
      <c r="I9" s="40">
        <f>'Data olah'!E11</f>
        <v>0.10836363636363636</v>
      </c>
      <c r="J9" s="39">
        <f>'Data olah'!F11</f>
        <v>17.532230769230772</v>
      </c>
    </row>
    <row r="10" spans="2:10" x14ac:dyDescent="0.3">
      <c r="B10" s="38" t="s">
        <v>15</v>
      </c>
      <c r="C10" s="38">
        <v>100</v>
      </c>
      <c r="D10" s="38">
        <v>22</v>
      </c>
      <c r="E10" s="38">
        <v>1800</v>
      </c>
      <c r="F10" s="39">
        <f>'Data olah'!B12</f>
        <v>95.8</v>
      </c>
      <c r="G10" s="39">
        <f>'Data olah'!C12</f>
        <v>17.53</v>
      </c>
      <c r="H10" s="39">
        <f>'Data olah'!D12</f>
        <v>939.798</v>
      </c>
      <c r="I10" s="40">
        <f>'Data olah'!E12</f>
        <v>0.10624242424242425</v>
      </c>
      <c r="J10" s="39">
        <f>'Data olah'!F12</f>
        <v>12.048692307692308</v>
      </c>
    </row>
    <row r="11" spans="2:10" x14ac:dyDescent="0.3">
      <c r="B11" s="38" t="s">
        <v>16</v>
      </c>
      <c r="C11" s="38">
        <v>100</v>
      </c>
      <c r="D11" s="38">
        <v>44</v>
      </c>
      <c r="E11" s="38">
        <v>730</v>
      </c>
      <c r="F11" s="39">
        <f>'Data olah'!B13</f>
        <v>112.8</v>
      </c>
      <c r="G11" s="39">
        <f>'Data olah'!C13</f>
        <v>16.940000000000001</v>
      </c>
      <c r="H11" s="39">
        <f>'Data olah'!D13</f>
        <v>1106.568</v>
      </c>
      <c r="I11" s="40">
        <f>'Data olah'!E13</f>
        <v>0.10266666666666667</v>
      </c>
      <c r="J11" s="39">
        <f>'Data olah'!F13</f>
        <v>14.186769230769231</v>
      </c>
    </row>
    <row r="12" spans="2:10" x14ac:dyDescent="0.3">
      <c r="B12" s="38" t="s">
        <v>17</v>
      </c>
      <c r="C12" s="38">
        <v>100</v>
      </c>
      <c r="D12" s="38">
        <v>75</v>
      </c>
      <c r="E12" s="38">
        <v>950</v>
      </c>
      <c r="F12" s="39">
        <f>'Data olah'!B14</f>
        <v>158.4</v>
      </c>
      <c r="G12" s="39">
        <f>'Data olah'!C14</f>
        <v>0.92</v>
      </c>
      <c r="H12" s="39">
        <f>'Data olah'!D14</f>
        <v>1553.9040000000002</v>
      </c>
      <c r="I12" s="40">
        <f>'Data olah'!E14</f>
        <v>5.5757575757575759E-3</v>
      </c>
      <c r="J12" s="39">
        <f>'Data olah'!F14</f>
        <v>19.921846153846158</v>
      </c>
    </row>
    <row r="18" spans="15:16" x14ac:dyDescent="0.3">
      <c r="O18" t="s">
        <v>69</v>
      </c>
      <c r="P18" t="s">
        <v>70</v>
      </c>
    </row>
    <row r="19" spans="15:16" x14ac:dyDescent="0.3">
      <c r="O19" t="s">
        <v>60</v>
      </c>
      <c r="P19" s="29" t="s">
        <v>51</v>
      </c>
    </row>
    <row r="20" spans="15:16" x14ac:dyDescent="0.3">
      <c r="O20" t="s">
        <v>61</v>
      </c>
      <c r="P20" s="29" t="s">
        <v>52</v>
      </c>
    </row>
    <row r="21" spans="15:16" x14ac:dyDescent="0.3">
      <c r="O21" t="s">
        <v>62</v>
      </c>
      <c r="P21" s="29" t="s">
        <v>53</v>
      </c>
    </row>
    <row r="22" spans="15:16" x14ac:dyDescent="0.3">
      <c r="O22" t="s">
        <v>63</v>
      </c>
      <c r="P22" s="29" t="s">
        <v>54</v>
      </c>
    </row>
    <row r="23" spans="15:16" x14ac:dyDescent="0.3">
      <c r="O23" t="s">
        <v>64</v>
      </c>
      <c r="P23" s="29" t="s">
        <v>55</v>
      </c>
    </row>
    <row r="24" spans="15:16" x14ac:dyDescent="0.3">
      <c r="O24" t="s">
        <v>65</v>
      </c>
      <c r="P24" s="29" t="s">
        <v>56</v>
      </c>
    </row>
    <row r="25" spans="15:16" x14ac:dyDescent="0.3">
      <c r="O25" t="s">
        <v>66</v>
      </c>
      <c r="P25" s="29" t="s">
        <v>57</v>
      </c>
    </row>
    <row r="26" spans="15:16" x14ac:dyDescent="0.3">
      <c r="O26" t="s">
        <v>67</v>
      </c>
      <c r="P26" s="29" t="s">
        <v>58</v>
      </c>
    </row>
    <row r="27" spans="15:16" x14ac:dyDescent="0.3">
      <c r="O27" t="s">
        <v>68</v>
      </c>
      <c r="P27" s="29" t="s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</vt:i4>
      </vt:variant>
    </vt:vector>
  </HeadingPairs>
  <TitlesOfParts>
    <vt:vector size="38" baseType="lpstr">
      <vt:lpstr>Data uji</vt:lpstr>
      <vt:lpstr>Data olah</vt:lpstr>
      <vt:lpstr>Data akhir</vt:lpstr>
      <vt:lpstr>'Data uji'!Data_Uji_Tekan18_05_26</vt:lpstr>
      <vt:lpstr>'Data uji'!Data_Uji_Tekan18_05_26_1</vt:lpstr>
      <vt:lpstr>'Data uji'!Data_Uji_Tekan18_05_26_10</vt:lpstr>
      <vt:lpstr>'Data uji'!Data_Uji_Tekan18_05_26_12</vt:lpstr>
      <vt:lpstr>'Data uji'!Data_Uji_Tekan18_05_26_13</vt:lpstr>
      <vt:lpstr>'Data uji'!Data_Uji_Tekan18_05_26_14</vt:lpstr>
      <vt:lpstr>'Data uji'!Data_Uji_Tekan18_05_26_15</vt:lpstr>
      <vt:lpstr>'Data uji'!Data_Uji_Tekan18_05_26_16</vt:lpstr>
      <vt:lpstr>'Data uji'!Data_Uji_Tekan18_05_26_17</vt:lpstr>
      <vt:lpstr>'Data uji'!Data_Uji_Tekan18_05_26_18</vt:lpstr>
      <vt:lpstr>'Data uji'!Data_Uji_Tekan18_05_26_19</vt:lpstr>
      <vt:lpstr>'Data uji'!Data_Uji_Tekan18_05_26_2</vt:lpstr>
      <vt:lpstr>'Data uji'!Data_Uji_Tekan18_05_26_21</vt:lpstr>
      <vt:lpstr>'Data uji'!Data_Uji_Tekan18_05_26_22</vt:lpstr>
      <vt:lpstr>'Data uji'!Data_Uji_Tekan18_05_26_23</vt:lpstr>
      <vt:lpstr>'Data uji'!Data_Uji_Tekan18_05_26_24</vt:lpstr>
      <vt:lpstr>'Data uji'!Data_Uji_Tekan18_05_26_25</vt:lpstr>
      <vt:lpstr>'Data uji'!Data_Uji_Tekan18_05_26_26</vt:lpstr>
      <vt:lpstr>'Data uji'!Data_Uji_Tekan18_05_26_27</vt:lpstr>
      <vt:lpstr>'Data uji'!Data_Uji_Tekan18_05_26_28</vt:lpstr>
      <vt:lpstr>'Data uji'!Data_Uji_Tekan18_05_26_29</vt:lpstr>
      <vt:lpstr>'Data uji'!Data_Uji_Tekan18_05_26_3</vt:lpstr>
      <vt:lpstr>'Data uji'!Data_Uji_Tekan18_05_26_30</vt:lpstr>
      <vt:lpstr>'Data uji'!Data_Uji_Tekan18_05_26_31</vt:lpstr>
      <vt:lpstr>'Data uji'!Data_Uji_Tekan18_05_26_32</vt:lpstr>
      <vt:lpstr>'Data uji'!Data_Uji_Tekan18_05_26_33</vt:lpstr>
      <vt:lpstr>'Data uji'!Data_Uji_Tekan18_05_26_34</vt:lpstr>
      <vt:lpstr>'Data uji'!Data_Uji_Tekan18_05_26_35</vt:lpstr>
      <vt:lpstr>'Data uji'!Data_Uji_Tekan18_05_26_36</vt:lpstr>
      <vt:lpstr>'Data uji'!Data_Uji_Tekan18_05_26_37</vt:lpstr>
      <vt:lpstr>'Data uji'!Data_Uji_Tekan18_05_26_38</vt:lpstr>
      <vt:lpstr>'Data uji'!Data_Uji_Tekan18_05_26_39</vt:lpstr>
      <vt:lpstr>'Data uji'!Data_Uji_Tekan18_05_26_4</vt:lpstr>
      <vt:lpstr>'Data uji'!Data_Uji_Tekan18_05_26_40</vt:lpstr>
      <vt:lpstr>'Data uji'!Data_Uji_Tekan18_05_26_9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 Kharisma</dc:creator>
  <cp:lastModifiedBy>Lenovo</cp:lastModifiedBy>
  <dcterms:created xsi:type="dcterms:W3CDTF">2026-05-19T17:48:59Z</dcterms:created>
  <dcterms:modified xsi:type="dcterms:W3CDTF">2026-06-09T16:18:01Z</dcterms:modified>
</cp:coreProperties>
</file>